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omments2.xml" ContentType="application/vnd.openxmlformats-officedocument.spreadsheetml.comments+xml"/>
  <Override PartName="/xl/tables/table4.xml" ContentType="application/vnd.openxmlformats-officedocument.spreadsheetml.table+xml"/>
  <Override PartName="/xl/comments3.xml" ContentType="application/vnd.openxmlformats-officedocument.spreadsheetml.comments+xml"/>
  <Override PartName="/xl/tables/table5.xml" ContentType="application/vnd.openxmlformats-officedocument.spreadsheetml.table+xml"/>
  <Override PartName="/xl/comments4.xml" ContentType="application/vnd.openxmlformats-officedocument.spreadsheetml.comments+xml"/>
  <Override PartName="/xl/tables/table6.xml" ContentType="application/vnd.openxmlformats-officedocument.spreadsheetml.table+xml"/>
  <Override PartName="/xl/comments5.xml" ContentType="application/vnd.openxmlformats-officedocument.spreadsheetml.comments+xml"/>
  <Override PartName="/xl/tables/table7.xml" ContentType="application/vnd.openxmlformats-officedocument.spreadsheetml.table+xml"/>
  <Override PartName="/xl/comments6.xml" ContentType="application/vnd.openxmlformats-officedocument.spreadsheetml.comments+xml"/>
  <Override PartName="/xl/tables/table8.xml" ContentType="application/vnd.openxmlformats-officedocument.spreadsheetml.table+xml"/>
  <Override PartName="/xl/comments7.xml" ContentType="application/vnd.openxmlformats-officedocument.spreadsheetml.comments+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240" windowWidth="20115" windowHeight="7620" tabRatio="781"/>
  </bookViews>
  <sheets>
    <sheet name="مصادقة المستأجرين" sheetId="1" r:id="rId1"/>
    <sheet name="ارصدة مصادقات معدل كل الحسابات" sheetId="10" state="hidden" r:id="rId2"/>
    <sheet name="ارصدة مصادقات 2013" sheetId="2" r:id="rId3"/>
    <sheet name="مدينون ايجار $" sheetId="3" r:id="rId4"/>
    <sheet name="مدينون ضريبة ايجار $" sheetId="4" r:id="rId5"/>
    <sheet name="مدينون مساحة $" sheetId="5" r:id="rId6"/>
    <sheet name="مدينون ضريبة مساحة $" sheetId="6" r:id="rId7"/>
    <sheet name="مدينون اخرى ريال" sheetId="7" r:id="rId8"/>
    <sheet name="مدينون صيانة ريال" sheetId="8" r:id="rId9"/>
    <sheet name="ورقة7" sheetId="9" r:id="rId10"/>
  </sheets>
  <externalReferences>
    <externalReference r:id="rId11"/>
  </externalReferences>
  <definedNames>
    <definedName name="_xlnm.Print_Area" localSheetId="0">'مصادقة المستأجرين'!$A$1:$G$35</definedName>
    <definedName name="_xlnm.Print_Titles" localSheetId="0">'مصادقة المستأجرين'!$7:$12</definedName>
  </definedNames>
  <calcPr calcId="144525"/>
</workbook>
</file>

<file path=xl/calcChain.xml><?xml version="1.0" encoding="utf-8"?>
<calcChain xmlns="http://schemas.openxmlformats.org/spreadsheetml/2006/main">
  <c r="K38" i="10" l="1"/>
  <c r="D378" i="10" l="1"/>
  <c r="D374" i="10"/>
  <c r="D291" i="10"/>
  <c r="D291" i="3"/>
  <c r="G34" i="1" l="1"/>
  <c r="D16" i="8" l="1"/>
  <c r="D89" i="4"/>
  <c r="D85" i="4"/>
  <c r="C7" i="1" l="1"/>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O141" i="2"/>
  <c r="O142" i="2"/>
  <c r="O143" i="2"/>
  <c r="O144" i="2"/>
  <c r="J86" i="2"/>
  <c r="J90" i="2"/>
  <c r="AH17" i="2"/>
  <c r="Z40" i="1"/>
  <c r="AB40" i="1"/>
  <c r="C34" i="1" l="1"/>
  <c r="D34" i="1"/>
  <c r="F34" i="1"/>
</calcChain>
</file>

<file path=xl/comments1.xml><?xml version="1.0" encoding="utf-8"?>
<comments xmlns="http://schemas.openxmlformats.org/spreadsheetml/2006/main">
  <authors>
    <author>Nabeel Almatari</author>
  </authors>
  <commentList>
    <comment ref="C7" authorId="0">
      <text>
        <r>
          <rPr>
            <b/>
            <sz val="9"/>
            <color indexed="81"/>
            <rFont val="Tahoma"/>
            <family val="2"/>
          </rPr>
          <t xml:space="preserve">Nabeel Almatari:
يكون هنا اسم المستاجر
</t>
        </r>
      </text>
    </comment>
  </commentList>
</comments>
</file>

<file path=xl/comments2.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374"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378"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704"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708"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837"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41"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3.xml><?xml version="1.0" encoding="utf-8"?>
<comments xmlns="http://schemas.openxmlformats.org/spreadsheetml/2006/main">
  <authors>
    <author>Nabeel Almatari</author>
  </authors>
  <commentList>
    <comment ref="D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J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P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V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J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P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V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4.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5.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6.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7.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sharedStrings.xml><?xml version="1.0" encoding="utf-8"?>
<sst xmlns="http://schemas.openxmlformats.org/spreadsheetml/2006/main" count="10334" uniqueCount="603">
  <si>
    <t>نسخة مع التحية للاخ / المستشار القانوني         المحترم</t>
  </si>
  <si>
    <t>نسخة مع التحية للاخ / مدير عام الشركة القابضة المحترم</t>
  </si>
  <si>
    <t xml:space="preserve">                                               حمير مقبل الحاشدي</t>
  </si>
  <si>
    <t xml:space="preserve">                                                  مـــــــــدير المـــــركز الليبي التجاري</t>
  </si>
  <si>
    <t>ولكم منا جزيل الشكر والتقدير،،،</t>
  </si>
  <si>
    <t xml:space="preserve">اجمالي  عام </t>
  </si>
  <si>
    <t>الرصيد مدين ريال يمني</t>
  </si>
  <si>
    <t xml:space="preserve">اسم الحساب </t>
  </si>
  <si>
    <t>مدفوع مقدم لـ2014م دائن$</t>
  </si>
  <si>
    <t>الرصيد مدين $</t>
  </si>
  <si>
    <t xml:space="preserve">اسم المستاجر </t>
  </si>
  <si>
    <t xml:space="preserve">رقم الموقع </t>
  </si>
  <si>
    <t>الموقع المؤجر</t>
  </si>
  <si>
    <t>ملاحظة هامة : - يعتبر الرصيد مطابق في حاله عدم استلام ردكم رسمياً خلال أسبوع من تاريخ استلامكم لهذه المصادقة</t>
  </si>
  <si>
    <t>التوقيع / الختم :</t>
  </si>
  <si>
    <t>الاسم :</t>
  </si>
  <si>
    <t>ان الأرصدة المذكورة والموضحة ادناه مطابق لنا كما في 31 ديسمبر 2013م</t>
  </si>
  <si>
    <t xml:space="preserve"> وتفضلوا بقبول فائق التحية والتقدير </t>
  </si>
  <si>
    <t xml:space="preserve">ان اهتمامكم بالأمر سيجد كل ترحيب منا؛ شاكرين لكم سلفاً سرعة تجاوبكم خلال الفترة المحددة </t>
  </si>
  <si>
    <t>الموضوع :- المصادقة على الرصيد المبين ادناه كما هو في31 ديسمبر2013م</t>
  </si>
  <si>
    <t xml:space="preserve"> بعد التحية ،،،</t>
  </si>
  <si>
    <t>المحترمون</t>
  </si>
  <si>
    <t>الأخوة /</t>
  </si>
  <si>
    <t>بمعنى عند اختيار (مستاجر باسم فلان) مثلا من القائمة يتم عرض كل المستحقات التي عليه او له فى حسابات المبالغ بالدولار واخرى بالريال يعني كشف حساب للاعمدة الموجود بالمصادقة تشمل جميع بيانات المستاجر برسالة واحدة وقد تكون صفحة او اكثر مش مشكلة مع تقديري وشكري لحضراتكم جميعاً</t>
  </si>
  <si>
    <t xml:space="preserve">من بيانات الشيت للارصدة العمود من A-x عملة دولار والباقي Y-aiريال يمني </t>
  </si>
  <si>
    <t>المطلوب عرض بيانات كل مستأجر بمفرده من الحسابات والمواقع والأرصدة الموجودة فيه من خلال اعداد قائمة للمستاجرين الموجودة فى الخلية C7</t>
  </si>
  <si>
    <t xml:space="preserve">البيانات الفعلية في شيت ارصدة مصادقات 2013م </t>
  </si>
  <si>
    <t>كشف ارصدة مدينون ايجارات $ حتى 31 ديسمبر 2013</t>
  </si>
  <si>
    <t>كشف ارصدة مدينون ضرائب مبيعات الايجارات $ حتى 31 ديسمبر 2013</t>
  </si>
  <si>
    <t>كشف ارصدة مدينون أخرون مساحات واكشاك $ حتى 31 ديسمبر 2013</t>
  </si>
  <si>
    <t>كشف ارصدة مدينون ضرائب مبيعات أخرون مساحات واكشاك $ حتى 31 ديسمبر 2013</t>
  </si>
  <si>
    <t>كشف ارصدة مدينون أخرون ريال حتى 31 ديسمبر 2013</t>
  </si>
  <si>
    <t>كشف ارصدة مدينون الصيانة ريال حتى 31 ديسمبر 2013</t>
  </si>
  <si>
    <t>عمود1</t>
  </si>
  <si>
    <t>عمود2</t>
  </si>
  <si>
    <t>عمود3</t>
  </si>
  <si>
    <t>عمود4</t>
  </si>
  <si>
    <t>عمود5</t>
  </si>
  <si>
    <t>عمود6</t>
  </si>
  <si>
    <t>عمود8</t>
  </si>
  <si>
    <t>عمود9</t>
  </si>
  <si>
    <t>عمود10</t>
  </si>
  <si>
    <t>عمود11</t>
  </si>
  <si>
    <t>عمود12</t>
  </si>
  <si>
    <t>عمود13</t>
  </si>
  <si>
    <t>عمود15</t>
  </si>
  <si>
    <t>عمود16</t>
  </si>
  <si>
    <t>عمود17</t>
  </si>
  <si>
    <t>عمود18</t>
  </si>
  <si>
    <t>عمود19</t>
  </si>
  <si>
    <t>عمود20</t>
  </si>
  <si>
    <t>عمود22</t>
  </si>
  <si>
    <t>عمود23</t>
  </si>
  <si>
    <t>عمود24</t>
  </si>
  <si>
    <t>عمود25</t>
  </si>
  <si>
    <t>عمود26</t>
  </si>
  <si>
    <t>عمود27</t>
  </si>
  <si>
    <t>عمود29</t>
  </si>
  <si>
    <t>عمود30</t>
  </si>
  <si>
    <t>عمود31</t>
  </si>
  <si>
    <t>عمود32</t>
  </si>
  <si>
    <t>عمود33</t>
  </si>
  <si>
    <t>عمود34</t>
  </si>
  <si>
    <t>عمود36</t>
  </si>
  <si>
    <t>عمود37</t>
  </si>
  <si>
    <t>عمود38</t>
  </si>
  <si>
    <t>عمود39</t>
  </si>
  <si>
    <t>عمود40</t>
  </si>
  <si>
    <t>مدفوع مقدم لـ2014م دائن $</t>
  </si>
  <si>
    <t xml:space="preserve">اسم الحساب  </t>
  </si>
  <si>
    <t>مدفوع مقدم لـ2014م دائن ريال يمني</t>
  </si>
  <si>
    <t>محل تجاري _G</t>
  </si>
  <si>
    <t>G1</t>
  </si>
  <si>
    <t>ايجارات $</t>
  </si>
  <si>
    <t>ضريبة مبيعات الايجارت $</t>
  </si>
  <si>
    <t>مساحة ارضية بالسطح</t>
  </si>
  <si>
    <t>الهوائي GSM</t>
  </si>
  <si>
    <t>ايجارات المساحات $</t>
  </si>
  <si>
    <t>ضريبة مبيعات المساحات $</t>
  </si>
  <si>
    <t>صراف ATM</t>
  </si>
  <si>
    <t>ATMصراف الي</t>
  </si>
  <si>
    <t>ايجارات المساحات ريال يمني</t>
  </si>
  <si>
    <t>G2</t>
  </si>
  <si>
    <t xml:space="preserve">مدينون الصيانة ريال يمني </t>
  </si>
  <si>
    <t>شقة سكنية S</t>
  </si>
  <si>
    <t>SR7-4</t>
  </si>
  <si>
    <t>G3+5</t>
  </si>
  <si>
    <t xml:space="preserve">بنر اعلاني </t>
  </si>
  <si>
    <t>بنر تعليق</t>
  </si>
  <si>
    <t>SR5-2</t>
  </si>
  <si>
    <t>G9-14</t>
  </si>
  <si>
    <t>مساحة كشك ارضي</t>
  </si>
  <si>
    <t>كشك انفاسك دخون</t>
  </si>
  <si>
    <t>مكتب اداري E</t>
  </si>
  <si>
    <t>ER3-3</t>
  </si>
  <si>
    <t>G35</t>
  </si>
  <si>
    <t xml:space="preserve">لوحات اعلانية </t>
  </si>
  <si>
    <t>لوحات الجزرللرصيف</t>
  </si>
  <si>
    <t>ATMصراف الي1</t>
  </si>
  <si>
    <t xml:space="preserve">ارصدة مدورة </t>
  </si>
  <si>
    <t>CG30</t>
  </si>
  <si>
    <t>G39</t>
  </si>
  <si>
    <t xml:space="preserve">لواصق اعلانية </t>
  </si>
  <si>
    <t>سلالم الاسكليتر</t>
  </si>
  <si>
    <t>السادس  ا</t>
  </si>
  <si>
    <t>G37</t>
  </si>
  <si>
    <t xml:space="preserve">موبيز اعلاني </t>
  </si>
  <si>
    <t>موبيز جداري</t>
  </si>
  <si>
    <t>ATMصراف الي2</t>
  </si>
  <si>
    <t>f44+47</t>
  </si>
  <si>
    <t>G40</t>
  </si>
  <si>
    <t>موبيز جداري عدد2</t>
  </si>
  <si>
    <t>ER5-4</t>
  </si>
  <si>
    <t>G43</t>
  </si>
  <si>
    <t>اجمالي ايجارات لآخرون ريال يمني</t>
  </si>
  <si>
    <t>G45</t>
  </si>
  <si>
    <t>كشك فلور مار</t>
  </si>
  <si>
    <t>ارصدة مدورة</t>
  </si>
  <si>
    <t>ER4-4</t>
  </si>
  <si>
    <t>G47+48</t>
  </si>
  <si>
    <t>كشك اكسسوارات</t>
  </si>
  <si>
    <t>F15</t>
  </si>
  <si>
    <t>ER3-4</t>
  </si>
  <si>
    <t>G50</t>
  </si>
  <si>
    <t>كشك DVD</t>
  </si>
  <si>
    <t>F24+27</t>
  </si>
  <si>
    <t>F25</t>
  </si>
  <si>
    <t>G51</t>
  </si>
  <si>
    <t>كشك موبايل</t>
  </si>
  <si>
    <t>OS 3-1</t>
  </si>
  <si>
    <t>F30</t>
  </si>
  <si>
    <t>G52</t>
  </si>
  <si>
    <t>SR6-2</t>
  </si>
  <si>
    <t xml:space="preserve">اجمالي </t>
  </si>
  <si>
    <t>G27</t>
  </si>
  <si>
    <t>كشك عطور</t>
  </si>
  <si>
    <t>مطعم لبنان</t>
  </si>
  <si>
    <t>G25</t>
  </si>
  <si>
    <t>لاصق اسكليتر خلفي</t>
  </si>
  <si>
    <t>G21+23</t>
  </si>
  <si>
    <t>كشك امازون</t>
  </si>
  <si>
    <t>F28</t>
  </si>
  <si>
    <t>G15+16</t>
  </si>
  <si>
    <t>G17+19</t>
  </si>
  <si>
    <t>G4-8</t>
  </si>
  <si>
    <t>لافونتانا كوفي شوب</t>
  </si>
  <si>
    <t xml:space="preserve">استاندات اعلانية </t>
  </si>
  <si>
    <t xml:space="preserve">2 استاندات </t>
  </si>
  <si>
    <t>G33</t>
  </si>
  <si>
    <t>كشك عسل وزيوت</t>
  </si>
  <si>
    <t>المحل الجديد</t>
  </si>
  <si>
    <t>كشك الكترونيات</t>
  </si>
  <si>
    <t>G38</t>
  </si>
  <si>
    <t>G41</t>
  </si>
  <si>
    <t>لوحةجدارية1+2استاند</t>
  </si>
  <si>
    <t>G46</t>
  </si>
  <si>
    <t>موبيز جداريG</t>
  </si>
  <si>
    <t>G28+29+30</t>
  </si>
  <si>
    <t>سبا للفضيات</t>
  </si>
  <si>
    <t>G26</t>
  </si>
  <si>
    <t>الاسكليترلواصق ارضية</t>
  </si>
  <si>
    <t>G22+24</t>
  </si>
  <si>
    <t xml:space="preserve">كوفي شوب </t>
  </si>
  <si>
    <t>في كوفي</t>
  </si>
  <si>
    <t>G18+20</t>
  </si>
  <si>
    <t>مساحة تجميل</t>
  </si>
  <si>
    <t>اجمالي الدور الارضي</t>
  </si>
  <si>
    <t>محل تجاري _F</t>
  </si>
  <si>
    <t>F1+2</t>
  </si>
  <si>
    <t>F3+5</t>
  </si>
  <si>
    <t>F9-12</t>
  </si>
  <si>
    <t>صالون</t>
  </si>
  <si>
    <t>F33</t>
  </si>
  <si>
    <t>موبيز جداري عدد4</t>
  </si>
  <si>
    <t>F35+37</t>
  </si>
  <si>
    <t>موبيز جداري عدد1</t>
  </si>
  <si>
    <t>F38</t>
  </si>
  <si>
    <t>مساحة كشك</t>
  </si>
  <si>
    <t>F40+42</t>
  </si>
  <si>
    <t>F44-47</t>
  </si>
  <si>
    <t>موبيز جداريF</t>
  </si>
  <si>
    <t>F49+50+51</t>
  </si>
  <si>
    <t>F53+55+56+57</t>
  </si>
  <si>
    <t>ك-ش-2F12</t>
  </si>
  <si>
    <t>مطعمF13</t>
  </si>
  <si>
    <t xml:space="preserve">صراف الي </t>
  </si>
  <si>
    <t xml:space="preserve">كشك </t>
  </si>
  <si>
    <t>F23</t>
  </si>
  <si>
    <t>F21</t>
  </si>
  <si>
    <t>كشك المركز</t>
  </si>
  <si>
    <t>F19</t>
  </si>
  <si>
    <t>كشك الماجيكال</t>
  </si>
  <si>
    <t>F17</t>
  </si>
  <si>
    <t xml:space="preserve">كشك الفوشار </t>
  </si>
  <si>
    <t>F14</t>
  </si>
  <si>
    <t>F13</t>
  </si>
  <si>
    <t>لوحات المصاعدشرقي</t>
  </si>
  <si>
    <t>F4</t>
  </si>
  <si>
    <t xml:space="preserve">موبيز جداري </t>
  </si>
  <si>
    <t>F6</t>
  </si>
  <si>
    <t xml:space="preserve">كافتيريا الماجيكال </t>
  </si>
  <si>
    <t>F8</t>
  </si>
  <si>
    <t>مساحة شاغرة</t>
  </si>
  <si>
    <t>F7</t>
  </si>
  <si>
    <t>ك-ج-1</t>
  </si>
  <si>
    <t>F32-34</t>
  </si>
  <si>
    <t>F36</t>
  </si>
  <si>
    <t>F39</t>
  </si>
  <si>
    <t>F41-43</t>
  </si>
  <si>
    <t>F46+48</t>
  </si>
  <si>
    <t>ER6-3</t>
  </si>
  <si>
    <t>F31</t>
  </si>
  <si>
    <t>كشك صرافة</t>
  </si>
  <si>
    <t>لوحة جدارية2013</t>
  </si>
  <si>
    <t>F29</t>
  </si>
  <si>
    <t xml:space="preserve">استاند </t>
  </si>
  <si>
    <t>مساحة ارضية</t>
  </si>
  <si>
    <t>F26</t>
  </si>
  <si>
    <t>فعالية يوم</t>
  </si>
  <si>
    <t xml:space="preserve">اخلاء من المركز </t>
  </si>
  <si>
    <t>مساحة 4 بنرات</t>
  </si>
  <si>
    <t>F22</t>
  </si>
  <si>
    <t>F20</t>
  </si>
  <si>
    <t>F18</t>
  </si>
  <si>
    <t>F16</t>
  </si>
  <si>
    <t>مساحة استاندات</t>
  </si>
  <si>
    <t>الدور الخدمي</t>
  </si>
  <si>
    <t>معهد نيوهورايزن</t>
  </si>
  <si>
    <t>الخدمي</t>
  </si>
  <si>
    <t>بنر جديد 1/9_2012</t>
  </si>
  <si>
    <t>fn1</t>
  </si>
  <si>
    <t>الكافتيريا</t>
  </si>
  <si>
    <t>اجمالي الدور الأول</t>
  </si>
  <si>
    <t>مساحة حلويات</t>
  </si>
  <si>
    <t>مكتب اداري N</t>
  </si>
  <si>
    <t>السابع أ+ب+ج</t>
  </si>
  <si>
    <t>مساحة طاولة</t>
  </si>
  <si>
    <t>السادس أ+ب+ج</t>
  </si>
  <si>
    <t>بنرات عدد2</t>
  </si>
  <si>
    <t>الخامس أ</t>
  </si>
  <si>
    <t>لوحات مصاعد</t>
  </si>
  <si>
    <t>استاند</t>
  </si>
  <si>
    <t>الخامس ج B</t>
  </si>
  <si>
    <t>الخامس ج A</t>
  </si>
  <si>
    <t xml:space="preserve">العاب </t>
  </si>
  <si>
    <t>2استاند</t>
  </si>
  <si>
    <t>الخامس ب1+ب2</t>
  </si>
  <si>
    <t>الذرة</t>
  </si>
  <si>
    <t>الرابع أ</t>
  </si>
  <si>
    <t>تاجير1استاند</t>
  </si>
  <si>
    <t>الرابع ب2</t>
  </si>
  <si>
    <t>تاجير1استاند+طاولة</t>
  </si>
  <si>
    <t>الرابع ب1</t>
  </si>
  <si>
    <t>مساحة سيارة</t>
  </si>
  <si>
    <t>الرابع جA</t>
  </si>
  <si>
    <t>كشك حلويات</t>
  </si>
  <si>
    <t>الرابع جB</t>
  </si>
  <si>
    <t>الفضيات</t>
  </si>
  <si>
    <t>الثالث أ</t>
  </si>
  <si>
    <t>استاند1</t>
  </si>
  <si>
    <t>الثالث ب2</t>
  </si>
  <si>
    <t>الثالث ب1</t>
  </si>
  <si>
    <t>مخزن5</t>
  </si>
  <si>
    <t>الثالث ج</t>
  </si>
  <si>
    <t>الثاني الخدمي</t>
  </si>
  <si>
    <t>اجمالي البرج الشمالي الاداري</t>
  </si>
  <si>
    <t>خيانة امانة للخزينة</t>
  </si>
  <si>
    <t>SR7-1</t>
  </si>
  <si>
    <t>السوق</t>
  </si>
  <si>
    <t>SR7-2</t>
  </si>
  <si>
    <t>تاجير اعمدة</t>
  </si>
  <si>
    <t>SR7-3</t>
  </si>
  <si>
    <t>SR6-1</t>
  </si>
  <si>
    <t>SR6-3</t>
  </si>
  <si>
    <t>SR6-4</t>
  </si>
  <si>
    <t>SR5-1</t>
  </si>
  <si>
    <t>SR5-3</t>
  </si>
  <si>
    <t>SR5-4</t>
  </si>
  <si>
    <t>SR4-1</t>
  </si>
  <si>
    <t>SR4-2</t>
  </si>
  <si>
    <t>SR4-3</t>
  </si>
  <si>
    <t>SR4-4</t>
  </si>
  <si>
    <t>SR3-1</t>
  </si>
  <si>
    <t>SR3-2</t>
  </si>
  <si>
    <t>SR3-3</t>
  </si>
  <si>
    <t>SR3-4</t>
  </si>
  <si>
    <t>اجمالي البرج الجنوبي</t>
  </si>
  <si>
    <t>ER7-1</t>
  </si>
  <si>
    <t>ER7-2</t>
  </si>
  <si>
    <t>ER7-3</t>
  </si>
  <si>
    <t>ER7-4</t>
  </si>
  <si>
    <t>ER6-1</t>
  </si>
  <si>
    <t>ER6-2</t>
  </si>
  <si>
    <t>ER6-4</t>
  </si>
  <si>
    <t>ER5-1</t>
  </si>
  <si>
    <t>ER5-2</t>
  </si>
  <si>
    <t>ER5-3</t>
  </si>
  <si>
    <t>ER4-1</t>
  </si>
  <si>
    <t>شقة سكنية E</t>
  </si>
  <si>
    <t>ER4-2</t>
  </si>
  <si>
    <t>ER4-3</t>
  </si>
  <si>
    <t>ER3-1</t>
  </si>
  <si>
    <t>ER3-2</t>
  </si>
  <si>
    <t>اجمالي البرج الشرقي الاداري</t>
  </si>
  <si>
    <t>مخزن SB</t>
  </si>
  <si>
    <t>B1+2</t>
  </si>
  <si>
    <t>B1</t>
  </si>
  <si>
    <t>B</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</si>
  <si>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</si>
  <si>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</si>
  <si>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</si>
  <si>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</si>
  <si>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</si>
  <si>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</si>
  <si>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</si>
  <si>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</si>
  <si>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</si>
  <si>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</si>
  <si>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</si>
  <si>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</si>
  <si>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</si>
  <si>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</si>
  <si>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</si>
  <si>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</si>
  <si>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</si>
  <si>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</si>
  <si>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</si>
  <si>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</si>
  <si>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</si>
  <si>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</si>
  <si>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</si>
  <si>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</si>
  <si>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</si>
  <si>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اجمالي المخازن</t>
  </si>
  <si>
    <t>موقف سيارة PB</t>
  </si>
  <si>
    <t>مجانا</t>
  </si>
  <si>
    <t>اجمالي المواقف</t>
  </si>
  <si>
    <t>F35</t>
  </si>
  <si>
    <t>OS2-3</t>
  </si>
  <si>
    <t>F55</t>
  </si>
  <si>
    <t>مطعم</t>
  </si>
  <si>
    <t>OS3-3A</t>
  </si>
  <si>
    <t xml:space="preserve">مكتب الشرقي </t>
  </si>
  <si>
    <t>مطلوب عمل تسوية</t>
  </si>
  <si>
    <t>G5</t>
  </si>
  <si>
    <t>F34</t>
  </si>
  <si>
    <t>F24</t>
  </si>
  <si>
    <t>OS2-3A</t>
  </si>
  <si>
    <t>F32</t>
  </si>
  <si>
    <t>ER6-4+52</t>
  </si>
  <si>
    <t>G16</t>
  </si>
  <si>
    <t>F1</t>
  </si>
  <si>
    <t>G12</t>
  </si>
  <si>
    <t>مراسي</t>
  </si>
  <si>
    <t>شركة الأ</t>
  </si>
  <si>
    <t xml:space="preserve">مراسي </t>
  </si>
  <si>
    <t>سوسن</t>
  </si>
  <si>
    <t>سباء ف</t>
  </si>
  <si>
    <t xml:space="preserve">ام تي </t>
  </si>
  <si>
    <t xml:space="preserve">الصقر </t>
  </si>
  <si>
    <t xml:space="preserve">مؤسسة </t>
  </si>
  <si>
    <t>طه الح</t>
  </si>
  <si>
    <t>قايد ع</t>
  </si>
  <si>
    <t>شركة ك</t>
  </si>
  <si>
    <t>سمية ا</t>
  </si>
  <si>
    <t>نجيب م</t>
  </si>
  <si>
    <t>عبد ال</t>
  </si>
  <si>
    <t>مهدي ا</t>
  </si>
  <si>
    <t>غسان ا</t>
  </si>
  <si>
    <t>شركة ا</t>
  </si>
  <si>
    <t>صالح ع</t>
  </si>
  <si>
    <t>محمد ع</t>
  </si>
  <si>
    <t>نزار ك</t>
  </si>
  <si>
    <t>عبير م</t>
  </si>
  <si>
    <t>احمد ا</t>
  </si>
  <si>
    <t xml:space="preserve">اسامه </t>
  </si>
  <si>
    <t>شركة ف</t>
  </si>
  <si>
    <t>ش_مدخل</t>
  </si>
  <si>
    <t>شركة ش</t>
  </si>
  <si>
    <t>حاتم ع</t>
  </si>
  <si>
    <t>شركة ج</t>
  </si>
  <si>
    <t>لينا ا</t>
  </si>
  <si>
    <t>معهد ا</t>
  </si>
  <si>
    <t>محل ما</t>
  </si>
  <si>
    <t>ادم حم</t>
  </si>
  <si>
    <t>سليم ا</t>
  </si>
  <si>
    <t xml:space="preserve">عيادة </t>
  </si>
  <si>
    <t>المجمو</t>
  </si>
  <si>
    <t>0</t>
  </si>
  <si>
    <t>اجمالي</t>
  </si>
  <si>
    <t>علي مح</t>
  </si>
  <si>
    <t>محمد غ</t>
  </si>
  <si>
    <t>عبدالل</t>
  </si>
  <si>
    <t>ناجي ع</t>
  </si>
  <si>
    <t>سمير ب</t>
  </si>
  <si>
    <t xml:space="preserve">نادية </t>
  </si>
  <si>
    <t>عبدالق</t>
  </si>
  <si>
    <t>محمد ا</t>
  </si>
  <si>
    <t>يقين غ</t>
  </si>
  <si>
    <t>شركة ر</t>
  </si>
  <si>
    <t>ناصر ا</t>
  </si>
  <si>
    <t xml:space="preserve">اسامة </t>
  </si>
  <si>
    <t xml:space="preserve">اجياد </t>
  </si>
  <si>
    <t>المركز</t>
  </si>
  <si>
    <t>الشركة</t>
  </si>
  <si>
    <t>ياسر ي</t>
  </si>
  <si>
    <t xml:space="preserve">عدنان </t>
  </si>
  <si>
    <t>علي أح</t>
  </si>
  <si>
    <t>المشرو</t>
  </si>
  <si>
    <t>شركة ن</t>
  </si>
  <si>
    <t>عدي تي</t>
  </si>
  <si>
    <t>غسان ه</t>
  </si>
  <si>
    <t xml:space="preserve">جامعة </t>
  </si>
  <si>
    <t xml:space="preserve">فاطمه </t>
  </si>
  <si>
    <t>حنان س</t>
  </si>
  <si>
    <t>الإجمـ</t>
  </si>
  <si>
    <t/>
  </si>
  <si>
    <t>يحيى ا</t>
  </si>
  <si>
    <t>سالم ع</t>
  </si>
  <si>
    <t>قائد ع</t>
  </si>
  <si>
    <t>فهد ال</t>
  </si>
  <si>
    <t>أحمد ع</t>
  </si>
  <si>
    <t>يحيى ي</t>
  </si>
  <si>
    <t>عبايات</t>
  </si>
  <si>
    <t>فهمي ا</t>
  </si>
  <si>
    <t>شركة س</t>
  </si>
  <si>
    <t xml:space="preserve">سلمان </t>
  </si>
  <si>
    <t>شركة ار</t>
  </si>
  <si>
    <t>شبكة إ</t>
  </si>
  <si>
    <t>أورانج</t>
  </si>
  <si>
    <t>جميل ن</t>
  </si>
  <si>
    <t>هاشم ا</t>
  </si>
  <si>
    <t>على ال</t>
  </si>
  <si>
    <t>بنك ال</t>
  </si>
  <si>
    <t>هناء ص</t>
  </si>
  <si>
    <t>سحر سل</t>
  </si>
  <si>
    <t>احمد ع</t>
  </si>
  <si>
    <t>فتحي ع</t>
  </si>
  <si>
    <t>عمر سع</t>
  </si>
  <si>
    <t>فؤاد ن</t>
  </si>
  <si>
    <t>منقذ ا</t>
  </si>
  <si>
    <t xml:space="preserve">الشيخ </t>
  </si>
  <si>
    <t>شركة ايتك</t>
  </si>
  <si>
    <t>شركة المش</t>
  </si>
  <si>
    <t>الشركة ال</t>
  </si>
  <si>
    <t>مراد ط</t>
  </si>
  <si>
    <t>دار ال</t>
  </si>
  <si>
    <t>المجلس</t>
  </si>
  <si>
    <t>ادار ة</t>
  </si>
  <si>
    <t>رائد ف</t>
  </si>
  <si>
    <t>ابراهي</t>
  </si>
  <si>
    <t>ابو ال</t>
  </si>
  <si>
    <t>ياسر ع</t>
  </si>
  <si>
    <t>امين ا</t>
  </si>
  <si>
    <t xml:space="preserve">محمود </t>
  </si>
  <si>
    <t xml:space="preserve">توفيق </t>
  </si>
  <si>
    <t xml:space="preserve">مروان </t>
  </si>
  <si>
    <t>حسن مح</t>
  </si>
  <si>
    <t xml:space="preserve">ممدوح </t>
  </si>
  <si>
    <t>شركة د</t>
  </si>
  <si>
    <t>شركة ب</t>
  </si>
  <si>
    <t>مجموعة</t>
  </si>
  <si>
    <t>اورانو</t>
  </si>
  <si>
    <t>هائل س</t>
  </si>
  <si>
    <t>قناة آ</t>
  </si>
  <si>
    <t>حزام م</t>
  </si>
  <si>
    <t>نبيل م</t>
  </si>
  <si>
    <t>مهدي م</t>
  </si>
  <si>
    <t>شركة إ</t>
  </si>
  <si>
    <t>خالد م</t>
  </si>
  <si>
    <t>اسماعي</t>
  </si>
  <si>
    <t>الاتحا</t>
  </si>
  <si>
    <t>عفاف ا</t>
  </si>
  <si>
    <t>معاذ أ</t>
  </si>
  <si>
    <t xml:space="preserve">منصور </t>
  </si>
  <si>
    <t>البنك الت</t>
  </si>
  <si>
    <t>البنك الع</t>
  </si>
  <si>
    <t>بنك س</t>
  </si>
  <si>
    <t>بنك التضا</t>
  </si>
  <si>
    <t>بنك اليمن</t>
  </si>
  <si>
    <t>البنك الي</t>
  </si>
  <si>
    <t>بنك التسل</t>
  </si>
  <si>
    <t>اجمالي اي</t>
  </si>
  <si>
    <t>مؤسسة محر</t>
  </si>
  <si>
    <t>خالد محمد</t>
  </si>
  <si>
    <t>الاتحاد ا</t>
  </si>
  <si>
    <t xml:space="preserve">ياسر علي </t>
  </si>
  <si>
    <t>حزام محمد</t>
  </si>
  <si>
    <t>اسماعيل ا</t>
  </si>
  <si>
    <t>اجمالي ال</t>
  </si>
  <si>
    <t>الإجمــــ</t>
  </si>
  <si>
    <t>بترولي</t>
  </si>
  <si>
    <t xml:space="preserve">مسعود </t>
  </si>
  <si>
    <t>شركة الج</t>
  </si>
  <si>
    <t>كشك برق</t>
  </si>
  <si>
    <t>سيل</t>
  </si>
  <si>
    <t>كشك فلوالجديد</t>
  </si>
  <si>
    <r>
      <t>لأغراض أعمال التدقيق ومراجعة الحسابات السنوية المالية لشركتنا عن السنة الماليـة المنتهية في 31ديسمبر 2013م نرجو منكم شاكرين تأييد صحة حسابكم من خلال الرصيد الموضح ادناه في سجلاتنا وارسال مصادقة مباشرة الى مدققي حساباتنـا المذكورين ادناه... كما يمكنكم توقيع قسيمة التأييد أدناه والادلاء بأي اختلافات ان "وجدت" واعادة هذه المصادقة وتسليمها لنا في مقر ادارة المركز حسب العناوين الموضحة خلال أسبوع من تاريخه على أن تعتبرمذكرتنـــــــــا هذه</t>
    </r>
    <r>
      <rPr>
        <sz val="18"/>
        <rFont val="Calibri"/>
        <family val="2"/>
      </rPr>
      <t xml:space="preserve"> </t>
    </r>
    <r>
      <rPr>
        <sz val="18"/>
        <rFont val="Arial"/>
        <family val="2"/>
      </rPr>
      <t>واستلامكم لها اخطاراً رسمياً منا بذلك</t>
    </r>
    <r>
      <rPr>
        <sz val="18"/>
        <rFont val="Calibri"/>
        <family val="2"/>
      </rPr>
      <t>.</t>
    </r>
  </si>
  <si>
    <t xml:space="preserve">                                                  مـــــــــدير المـــــركز</t>
  </si>
  <si>
    <t>في الخلية C7  هي المصدر بمجر وضع اسم المستاجر تظهر بياناته كاملة من الشيت الاخر في الجدول ادناه</t>
  </si>
  <si>
    <t>شكر خاص للاستاذ محمد ابو حنين ولجميع اعضاء ومشرفي المنتدى الرائع </t>
  </si>
  <si>
    <t>الرجاء الرجاء المساعدة في استكمال هذا العمل لدالة البحث وكشف حساب</t>
  </si>
  <si>
    <t>البيانات الفعلية في شيت ارصدة مصادقات 2013م</t>
  </si>
  <si>
    <t>في الخلية C7  هي المصدر بمجر وضع اسم المستاجر تظهر بياناته كاملة من الشيت الاخر في الجدول ادنى المصادقة المرسلة</t>
  </si>
  <si>
    <t>من بيانات الشيت للارصدة العمود من A-x عملة دولار والباقي Y-aiريال يمني</t>
  </si>
  <si>
    <t>الملف مرفق</t>
  </si>
  <si>
    <t>اخي الاستاذ محمد علي ابو حنين </t>
  </si>
  <si>
    <t>مثال للتوضيح </t>
  </si>
  <si>
    <r>
      <t>عندنا المستاجر اسمه </t>
    </r>
    <r>
      <rPr>
        <b/>
        <u/>
        <sz val="11"/>
        <color rgb="FF222222"/>
        <rFont val="Arial"/>
        <family val="2"/>
      </rPr>
      <t>يقين غ من شيت البيانات للارصدة يوجد لديه ظهور في 4 قوائم واريد الآتي </t>
    </r>
  </si>
  <si>
    <t>1- يظهر اسمه في سطر المرسل له </t>
  </si>
  <si>
    <r>
      <t>الأخوة /                      </t>
    </r>
    <r>
      <rPr>
        <b/>
        <u/>
        <sz val="11"/>
        <color rgb="FF222222"/>
        <rFont val="Arial"/>
        <family val="2"/>
      </rPr>
      <t>يقين غ      </t>
    </r>
    <r>
      <rPr>
        <b/>
        <sz val="11"/>
        <color rgb="FF222222"/>
        <rFont val="Arial"/>
        <family val="2"/>
      </rPr>
      <t>                  المحترم</t>
    </r>
  </si>
  <si>
    <t>.......الخ الرسالة </t>
  </si>
  <si>
    <t>2- الجدول ادنى الرسالة يكون كالآتي </t>
  </si>
  <si>
    <t>الموقع المؤجر رقم الموقع  اسم المستاجر  الرصيد مدين $ مدفوع مقدم لـ2014م دائن$ اسم الحساب  الرصيد مدين ريال يمني   </t>
  </si>
  <si>
    <t>الموقع المؤجر رقم الموقع  اسم المستاجر  الرصيد مدين $ مدفوع مقدم لـ2014م دائن$ اسم الحساب  الرصيد مدين ريال يمني </t>
  </si>
  <si>
    <t>محل تجاري _F22    F   يقين غ          5,915.00                0.00              ايجارات $             0.00 </t>
  </si>
  <si>
    <t>محل تجاري _F22    F    يقين غ         2,205.00                 0.00   ضريبة مبيعات الايجارت $     0.00 </t>
  </si>
  <si>
    <t>ارصدة مدورة        F22    يقين غ        3,010.00                 0.00       ايجارات المساحات $        0.00 </t>
  </si>
  <si>
    <t>اخلاء من المركز مساحة طاولة يقين غ     0.00                        0.00    ضريبة مبيعات المساحات $     0.00     </t>
  </si>
  <si>
    <t>                              اجمالي  عام   $  11,130.00  $                                             -     ر.ي.‏ 0.00</t>
  </si>
  <si>
    <r>
      <t>عندنا المستاجر اسمه </t>
    </r>
    <r>
      <rPr>
        <b/>
        <u/>
        <sz val="11"/>
        <color rgb="FF222222"/>
        <rFont val="Arial"/>
        <family val="2"/>
      </rPr>
      <t>يقين غ </t>
    </r>
    <r>
      <rPr>
        <sz val="11"/>
        <color rgb="FF222222"/>
        <rFont val="Arial"/>
        <family val="2"/>
      </rPr>
      <t>من شيت البيانات للارصدة يوجد لديه ظهور في 4 قوائم واريد الآتي </t>
    </r>
  </si>
  <si>
    <t>2- الجدول ادنى الرسالة المحدد بالاعمدة السبعة من A حتى G </t>
  </si>
  <si>
    <t>يكون كالآتي </t>
  </si>
  <si>
    <t>وحتى يتم توسيع الرسالة في العرض من الممكن الاستغناء عن العمود C في الجدول اعلاه تفادياً لتكرار اسم المستاجر بدون جدوى ويكتفى بالاسم اعلى الرسالة شرط ان تكون البيانات الأخرى متوفرة حسب التوضيح </t>
  </si>
  <si>
    <t>ملاحظة هامة </t>
  </si>
  <si>
    <t>اذا امكن مع تقديري عمل الطريقة بالنموذج (العادي اختيار الاسم وياتي تباعاً للبيانات) وكذلك بطريقة ((الأكواد) التي تحتوي على زر ترحيل وزر طباعة </t>
  </si>
  <si>
    <t>ارجو ان لا اشكل اي مصدر ازعاج لكم استاذي العزيز وكتب الله ذلك في ميزان حسناتكم وحفظكم واولادكم جميعاً يارب</t>
  </si>
  <si>
    <t>موقع شاغر</t>
  </si>
  <si>
    <t>اجمالي  ريال</t>
  </si>
  <si>
    <t>لوحة جدارية2موقع شاغر13</t>
  </si>
  <si>
    <t>G4موقع شاغر</t>
  </si>
  <si>
    <t>بنر جديد 1/9_2موقع شاغر12</t>
  </si>
  <si>
    <t>مؤسسة ض</t>
  </si>
  <si>
    <t>اجمالي شرقي</t>
  </si>
  <si>
    <t>اجمالي مخازن</t>
  </si>
  <si>
    <t>اجمالي مواقف</t>
  </si>
  <si>
    <t>اجمالي ارضي</t>
  </si>
  <si>
    <t>اجمالي اول</t>
  </si>
  <si>
    <t>اجمالي شمالي</t>
  </si>
  <si>
    <t>اجمالي سكني</t>
  </si>
  <si>
    <t>اجمالي مساحة $ سنوي</t>
  </si>
  <si>
    <t>اجمالي مساحة $ شهري</t>
  </si>
  <si>
    <t>الإجمـالي العام</t>
  </si>
  <si>
    <t>اجمالي صيانة ريال</t>
  </si>
  <si>
    <t>اجمالي اخرون ريال سنوي</t>
  </si>
  <si>
    <t>اجمالي اخرون ريال شهري</t>
  </si>
  <si>
    <t xml:space="preserve">الاجمالي العام ريال </t>
  </si>
  <si>
    <t xml:space="preserve">مؤسسة انا </t>
  </si>
  <si>
    <t>مؤسسة انا</t>
  </si>
  <si>
    <t>مؤسسة صناع</t>
  </si>
  <si>
    <t>مؤسسة حراء</t>
  </si>
  <si>
    <t>عبد الرحمن</t>
  </si>
  <si>
    <t>عبد الر</t>
  </si>
  <si>
    <t>عبد الح</t>
  </si>
  <si>
    <t>عبد الله المس</t>
  </si>
  <si>
    <t>عبد السلام</t>
  </si>
  <si>
    <t>عبد الع</t>
  </si>
  <si>
    <t>G9</t>
  </si>
  <si>
    <t xml:space="preserve">اجمالي الأرصدة المدورة </t>
  </si>
  <si>
    <t xml:space="preserve">اجمالي عام </t>
  </si>
  <si>
    <t>عمر صا</t>
  </si>
  <si>
    <t>عمر ال</t>
  </si>
  <si>
    <t>يحي بن</t>
  </si>
  <si>
    <t>جعفر ا</t>
  </si>
  <si>
    <t>وليد ج</t>
  </si>
  <si>
    <t>باختيا</t>
  </si>
  <si>
    <t>علي عب</t>
  </si>
  <si>
    <t>عالم ا</t>
  </si>
  <si>
    <t>بيت ال</t>
  </si>
  <si>
    <t xml:space="preserve">أسامة </t>
  </si>
  <si>
    <t>عدن ال</t>
  </si>
  <si>
    <t>أمة ال</t>
  </si>
  <si>
    <t>علي عم</t>
  </si>
  <si>
    <t>عبدالح</t>
  </si>
  <si>
    <t>رياض ا</t>
  </si>
  <si>
    <t>صالح ا</t>
  </si>
  <si>
    <t>حسين ا</t>
  </si>
  <si>
    <t xml:space="preserve">JACOB </t>
  </si>
  <si>
    <t>عبدالو</t>
  </si>
  <si>
    <t xml:space="preserve">ايمان </t>
  </si>
  <si>
    <t>القدرة</t>
  </si>
  <si>
    <t>يحي حت</t>
  </si>
  <si>
    <t>سارة ز</t>
  </si>
  <si>
    <t>راضي ر</t>
  </si>
  <si>
    <t>اكرم ب</t>
  </si>
  <si>
    <t>عصام ح</t>
  </si>
  <si>
    <t>شركة ت</t>
  </si>
  <si>
    <t>حمزة ا</t>
  </si>
  <si>
    <t>ندى محم</t>
  </si>
  <si>
    <t>معاذ أب</t>
  </si>
  <si>
    <t>سمير با</t>
  </si>
  <si>
    <t>يحيى مح</t>
  </si>
  <si>
    <t xml:space="preserve">الباشا </t>
  </si>
  <si>
    <t>مؤسسة س</t>
  </si>
  <si>
    <t>مؤسسة ج</t>
  </si>
  <si>
    <t>فؤاد ال</t>
  </si>
  <si>
    <t>السويدي</t>
  </si>
  <si>
    <t>عبدالقا</t>
  </si>
  <si>
    <t>عمر سعي</t>
  </si>
  <si>
    <t>امين ال</t>
  </si>
  <si>
    <t>اكرم بد</t>
  </si>
  <si>
    <t>$$$$$$$$$$</t>
  </si>
  <si>
    <t xml:space="preserve">ريال يمني ريال يمني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</si>
</sst>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ر.ي.‏-2401]\ #,##0.00_-"/>
  </numFmts>
  <fonts count="82" x14ac:knownFonts="1">
    <font>
      <sz val="10"/>
      <name val="Arial"/>
      <family val="2"/>
    </font>
    <font>
      <sz val="11"/>
      <color theme="1"/>
      <name val="Calibri"/>
      <family val="2"/>
      <scheme val="minor"/>
    </font>
    <font>
      <sz val="11"/>
      <color rgb="FFFA7D00"/>
      <name val="Calibri"/>
      <family val="2"/>
      <scheme val="minor"/>
    </font>
    <font>
      <sz val="10"/>
      <name val="Arial"/>
      <family val="2"/>
    </font>
    <font>
      <sz val="12"/>
      <name val="Arial"/>
      <family val="2"/>
    </font>
    <font>
      <sz val="11"/>
      <name val="Times New Roman"/>
      <family val="1"/>
    </font>
    <font>
      <b/>
      <sz val="20"/>
      <name val="Times New Roman"/>
      <family val="1"/>
    </font>
    <font>
      <b/>
      <sz val="14"/>
      <name val="Times New Roman"/>
      <family val="1"/>
    </font>
    <font>
      <b/>
      <sz val="12"/>
      <name val="Times New Roman"/>
      <family val="1"/>
    </font>
    <font>
      <sz val="14"/>
      <name val="Arial"/>
      <family val="2"/>
    </font>
    <font>
      <sz val="14"/>
      <name val="Times New Roman"/>
      <family val="1"/>
    </font>
    <font>
      <sz val="12"/>
      <name val="Times New Roman"/>
      <family val="1"/>
    </font>
    <font>
      <b/>
      <sz val="14"/>
      <name val="Arial"/>
      <family val="2"/>
    </font>
    <font>
      <b/>
      <u/>
      <sz val="14"/>
      <name val="Times New Roman"/>
      <family val="1"/>
    </font>
    <font>
      <b/>
      <u/>
      <sz val="12"/>
      <name val="Times New Roman"/>
      <family val="1"/>
    </font>
    <font>
      <b/>
      <sz val="18"/>
      <name val="Times New Roman"/>
      <family val="1"/>
    </font>
    <font>
      <b/>
      <sz val="16"/>
      <name val="Arabic Transparent"/>
      <charset val="178"/>
    </font>
    <font>
      <b/>
      <sz val="12"/>
      <name val="Arabic Transparent"/>
      <charset val="178"/>
    </font>
    <font>
      <sz val="11"/>
      <name val="Calibri"/>
      <family val="2"/>
      <scheme val="minor"/>
    </font>
    <font>
      <sz val="10"/>
      <name val="Calibri"/>
      <family val="2"/>
      <scheme val="minor"/>
    </font>
    <font>
      <sz val="14"/>
      <name val="Calibri"/>
      <family val="2"/>
      <scheme val="minor"/>
    </font>
    <font>
      <sz val="16"/>
      <name val="Calibri"/>
      <family val="2"/>
      <scheme val="minor"/>
    </font>
    <font>
      <b/>
      <sz val="10"/>
      <color theme="4" tint="-0.249977111117893"/>
      <name val="Arial"/>
      <family val="2"/>
    </font>
    <font>
      <b/>
      <sz val="9"/>
      <color rgb="FFFF0000"/>
      <name val="Arial"/>
      <family val="2"/>
    </font>
    <font>
      <sz val="8"/>
      <color theme="4" tint="-0.249977111117893"/>
      <name val="Arial"/>
      <family val="2"/>
    </font>
    <font>
      <b/>
      <sz val="9"/>
      <color theme="4" tint="-0.249977111117893"/>
      <name val="Arial"/>
      <family val="2"/>
    </font>
    <font>
      <b/>
      <sz val="12"/>
      <color rgb="FF1F497D"/>
      <name val="Arial"/>
      <family val="2"/>
    </font>
    <font>
      <sz val="16"/>
      <name val="Traditional Arabic"/>
      <family val="1"/>
    </font>
    <font>
      <sz val="14"/>
      <name val="Arabic Transparent"/>
    </font>
    <font>
      <b/>
      <sz val="18"/>
      <name val="Simplified Arabic"/>
      <family val="1"/>
    </font>
    <font>
      <b/>
      <sz val="11"/>
      <color rgb="FF1F497D"/>
      <name val="Arial"/>
      <family val="2"/>
    </font>
    <font>
      <b/>
      <sz val="14"/>
      <color rgb="FF1F497D"/>
      <name val="Arial"/>
      <family val="2"/>
    </font>
    <font>
      <b/>
      <sz val="16"/>
      <color rgb="FF1F497D"/>
      <name val="Arial"/>
      <family val="2"/>
    </font>
    <font>
      <b/>
      <sz val="18"/>
      <name val="Arabic Transparent"/>
      <charset val="178"/>
    </font>
    <font>
      <sz val="18"/>
      <name val="Arabic Transparent"/>
    </font>
    <font>
      <b/>
      <sz val="18"/>
      <name val="Arabic Transparent"/>
    </font>
    <font>
      <b/>
      <sz val="17"/>
      <name val="Times New Roman"/>
      <family val="1"/>
    </font>
    <font>
      <sz val="18"/>
      <name val="Times New Roman"/>
      <family val="1"/>
    </font>
    <font>
      <sz val="18"/>
      <name val="Calibri"/>
      <family val="2"/>
    </font>
    <font>
      <sz val="18"/>
      <name val="Arial"/>
      <family val="2"/>
    </font>
    <font>
      <b/>
      <u/>
      <sz val="18"/>
      <name val="Times New Roman"/>
      <family val="1"/>
    </font>
    <font>
      <sz val="18"/>
      <name val="Monotype Corsiva"/>
      <family val="4"/>
    </font>
    <font>
      <b/>
      <u/>
      <sz val="20"/>
      <name val="Times New Roman"/>
      <family val="1"/>
    </font>
    <font>
      <b/>
      <sz val="20"/>
      <name val="Monotype Corsiva"/>
      <family val="4"/>
    </font>
    <font>
      <b/>
      <sz val="14"/>
      <name val="Arabic Transparent"/>
      <charset val="178"/>
    </font>
    <font>
      <b/>
      <sz val="16"/>
      <name val="Times New Roman"/>
      <family val="1"/>
    </font>
    <font>
      <b/>
      <sz val="16"/>
      <color theme="3"/>
      <name val="Arial"/>
      <family val="2"/>
    </font>
    <font>
      <b/>
      <sz val="12"/>
      <name val="Arial"/>
      <family val="2"/>
    </font>
    <font>
      <b/>
      <sz val="11"/>
      <name val="Arial"/>
      <family val="2"/>
    </font>
    <font>
      <b/>
      <sz val="9"/>
      <color indexed="81"/>
      <name val="Tahoma"/>
      <family val="2"/>
    </font>
    <font>
      <sz val="10"/>
      <name val="Simplified Arabic"/>
      <family val="1"/>
    </font>
    <font>
      <sz val="11"/>
      <name val="Arial"/>
      <family val="2"/>
    </font>
    <font>
      <sz val="10"/>
      <color rgb="FFFF0000"/>
      <name val="Arial"/>
      <family val="2"/>
    </font>
    <font>
      <b/>
      <sz val="9"/>
      <name val="Arial"/>
      <family val="2"/>
    </font>
    <font>
      <b/>
      <sz val="10"/>
      <name val="Arial"/>
      <family val="2"/>
    </font>
    <font>
      <b/>
      <sz val="8"/>
      <name val="Arial"/>
      <family val="2"/>
    </font>
    <font>
      <sz val="9"/>
      <color rgb="FFFF0000"/>
      <name val="Arial"/>
      <family val="2"/>
    </font>
    <font>
      <sz val="7"/>
      <name val="Arial"/>
      <family val="2"/>
    </font>
    <font>
      <b/>
      <sz val="8"/>
      <color rgb="FFFF0000"/>
      <name val="Arial"/>
      <family val="2"/>
    </font>
    <font>
      <sz val="9"/>
      <color rgb="FFFF0000"/>
      <name val="Calibri"/>
      <family val="2"/>
      <scheme val="minor"/>
    </font>
    <font>
      <sz val="10"/>
      <color rgb="FFFF0000"/>
      <name val="Calibri"/>
      <family val="2"/>
      <scheme val="minor"/>
    </font>
    <font>
      <sz val="8"/>
      <name val="Calibri"/>
      <family val="2"/>
      <scheme val="minor"/>
    </font>
    <font>
      <sz val="9"/>
      <name val="Arial"/>
      <family val="2"/>
    </font>
    <font>
      <sz val="8"/>
      <name val="Arial"/>
      <family val="2"/>
    </font>
    <font>
      <sz val="9"/>
      <color indexed="81"/>
      <name val="Tahoma"/>
      <family val="2"/>
    </font>
    <font>
      <b/>
      <sz val="20"/>
      <color theme="3"/>
      <name val="Arial"/>
      <family val="2"/>
    </font>
    <font>
      <sz val="16"/>
      <name val="Calibri"/>
      <family val="2"/>
      <scheme val="minor"/>
    </font>
    <font>
      <sz val="10"/>
      <color rgb="FFFF0000"/>
      <name val="Arial"/>
      <family val="2"/>
    </font>
    <font>
      <sz val="9"/>
      <color rgb="FFFF0000"/>
      <name val="Calibri"/>
      <family val="2"/>
      <scheme val="minor"/>
    </font>
    <font>
      <sz val="20"/>
      <name val="Arial"/>
      <family val="2"/>
    </font>
    <font>
      <sz val="11"/>
      <color rgb="FF282828"/>
      <name val="Tahoma"/>
      <family val="2"/>
    </font>
    <font>
      <sz val="9"/>
      <name val="Calibri"/>
      <family val="2"/>
      <scheme val="minor"/>
    </font>
    <font>
      <sz val="18"/>
      <name val="Calibri"/>
      <family val="2"/>
      <scheme val="minor"/>
    </font>
    <font>
      <sz val="11"/>
      <color rgb="FF222222"/>
      <name val="Arial"/>
      <family val="2"/>
    </font>
    <font>
      <b/>
      <u/>
      <sz val="11"/>
      <color rgb="FF222222"/>
      <name val="Arial"/>
      <family val="2"/>
    </font>
    <font>
      <b/>
      <sz val="11"/>
      <color rgb="FF222222"/>
      <name val="Arial"/>
      <family val="2"/>
    </font>
    <font>
      <sz val="8"/>
      <color rgb="FF282828"/>
      <name val="Tahoma"/>
      <family val="2"/>
    </font>
    <font>
      <b/>
      <sz val="14"/>
      <color rgb="FF222222"/>
      <name val="Arial"/>
      <family val="2"/>
    </font>
    <font>
      <sz val="10"/>
      <color theme="4" tint="-0.249977111117893"/>
      <name val="Arial"/>
      <family val="2"/>
    </font>
    <font>
      <sz val="16"/>
      <color theme="4" tint="-0.249977111117893"/>
      <name val="Calibri"/>
      <family val="2"/>
      <scheme val="minor"/>
    </font>
    <font>
      <sz val="16"/>
      <name val="Calibri"/>
      <family val="2"/>
      <scheme val="minor"/>
    </font>
    <font>
      <sz val="9"/>
      <color theme="3"/>
      <name val="Calibri"/>
      <family val="2"/>
      <scheme val="minor"/>
    </font>
  </fonts>
  <fills count="9">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rgb="FFFFFFBD"/>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81"/>
        <bgColor indexed="64"/>
      </patternFill>
    </fill>
  </fills>
  <borders count="2">
    <border>
      <left/>
      <right/>
      <top/>
      <bottom/>
      <diagonal/>
    </border>
    <border>
      <left/>
      <right/>
      <top/>
      <bottom style="double">
        <color rgb="FFFF8001"/>
      </bottom>
      <diagonal/>
    </border>
  </borders>
  <cellStyleXfs count="14">
    <xf numFmtId="0" fontId="0" fillId="0" borderId="0"/>
    <xf numFmtId="43" fontId="3" fillId="0" borderId="0" applyFont="0" applyFill="0" applyBorder="0" applyAlignment="0" applyProtection="0"/>
    <xf numFmtId="0" fontId="2" fillId="0" borderId="1" applyNumberFormat="0" applyFill="0" applyAlignment="0" applyProtection="0"/>
    <xf numFmtId="0" fontId="3"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50" fillId="0" borderId="0"/>
    <xf numFmtId="0" fontId="3" fillId="0" borderId="0"/>
    <xf numFmtId="9" fontId="3" fillId="0" borderId="0" applyFont="0" applyFill="0" applyBorder="0" applyAlignment="0" applyProtection="0"/>
    <xf numFmtId="44" fontId="3" fillId="0" borderId="0" applyFont="0" applyFill="0" applyBorder="0" applyAlignment="0" applyProtection="0"/>
  </cellStyleXfs>
  <cellXfs count="165">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right" vertical="center"/>
    </xf>
    <xf numFmtId="0" fontId="6" fillId="0" borderId="0" xfId="0" applyFont="1" applyAlignment="1">
      <alignment horizontal="center" vertical="center" readingOrder="2"/>
    </xf>
    <xf numFmtId="0" fontId="7" fillId="0" borderId="0" xfId="0" applyFont="1" applyAlignment="1">
      <alignment horizontal="center" vertical="center" readingOrder="2"/>
    </xf>
    <xf numFmtId="0" fontId="8" fillId="0" borderId="0" xfId="0" applyFont="1" applyAlignment="1">
      <alignment horizontal="center" vertical="center" readingOrder="2"/>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4" fillId="0" borderId="0" xfId="0" applyFont="1" applyBorder="1"/>
    <xf numFmtId="0" fontId="4" fillId="0" borderId="0" xfId="0" applyFont="1" applyBorder="1" applyAlignment="1">
      <alignment horizontal="center"/>
    </xf>
    <xf numFmtId="0" fontId="4" fillId="0" borderId="0" xfId="0" applyFont="1" applyFill="1" applyBorder="1"/>
    <xf numFmtId="39" fontId="6" fillId="0" borderId="0" xfId="0" applyNumberFormat="1" applyFont="1" applyFill="1" applyBorder="1" applyAlignment="1">
      <alignment horizontal="right" vertical="center"/>
    </xf>
    <xf numFmtId="0" fontId="12" fillId="0" borderId="0" xfId="0" applyFont="1" applyFill="1" applyBorder="1" applyAlignment="1">
      <alignment horizontal="center" vertical="center"/>
    </xf>
    <xf numFmtId="39" fontId="8" fillId="0" borderId="0" xfId="0" applyNumberFormat="1" applyFont="1" applyFill="1" applyBorder="1" applyAlignment="1">
      <alignment horizontal="right" vertical="center"/>
    </xf>
    <xf numFmtId="0" fontId="13" fillId="0" borderId="0" xfId="0" applyFont="1" applyFill="1" applyBorder="1" applyAlignment="1">
      <alignment horizontal="right" vertical="center" readingOrder="2"/>
    </xf>
    <xf numFmtId="0" fontId="14" fillId="0" borderId="0" xfId="0" applyFont="1" applyFill="1" applyBorder="1" applyAlignment="1">
      <alignment horizontal="right" vertical="center" readingOrder="2"/>
    </xf>
    <xf numFmtId="39" fontId="15" fillId="0" borderId="0" xfId="0" applyNumberFormat="1" applyFont="1" applyFill="1" applyBorder="1" applyAlignment="1">
      <alignment horizontal="right" vertical="center"/>
    </xf>
    <xf numFmtId="39" fontId="7"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wrapText="1" readingOrder="2"/>
    </xf>
    <xf numFmtId="39" fontId="8"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readingOrder="2"/>
    </xf>
    <xf numFmtId="0" fontId="8"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0" fillId="0" borderId="0" xfId="0" applyFill="1" applyBorder="1" applyAlignment="1">
      <alignment horizontal="center" vertical="center"/>
    </xf>
    <xf numFmtId="0" fontId="17" fillId="0" borderId="0" xfId="0" applyFont="1" applyFill="1" applyBorder="1" applyAlignment="1">
      <alignment horizontal="right" vertical="center"/>
    </xf>
    <xf numFmtId="0" fontId="13" fillId="0" borderId="0" xfId="0" applyFont="1" applyBorder="1" applyAlignment="1">
      <alignment vertical="center" readingOrder="2"/>
    </xf>
    <xf numFmtId="39" fontId="7" fillId="0" borderId="0" xfId="3" applyNumberFormat="1" applyFont="1" applyFill="1" applyBorder="1" applyAlignment="1">
      <alignment horizontal="right" vertical="center" readingOrder="2"/>
    </xf>
    <xf numFmtId="39" fontId="11" fillId="0" borderId="0" xfId="3" applyNumberFormat="1" applyFont="1" applyFill="1" applyBorder="1" applyAlignment="1">
      <alignment horizontal="right" vertical="center" readingOrder="2"/>
    </xf>
    <xf numFmtId="0" fontId="8" fillId="0" borderId="0" xfId="0" applyFont="1" applyAlignment="1">
      <alignment vertical="center" readingOrder="2"/>
    </xf>
    <xf numFmtId="0" fontId="7" fillId="0" borderId="0" xfId="0" applyFont="1" applyAlignment="1">
      <alignment horizontal="left" vertical="center" readingOrder="2"/>
    </xf>
    <xf numFmtId="0" fontId="12" fillId="0" borderId="0" xfId="0" applyFont="1" applyAlignment="1">
      <alignment vertical="center"/>
    </xf>
    <xf numFmtId="0" fontId="26" fillId="0" borderId="0" xfId="0" applyFont="1" applyAlignment="1">
      <alignment horizontal="right" vertical="center" readingOrder="2"/>
    </xf>
    <xf numFmtId="0" fontId="27" fillId="0" borderId="0" xfId="0" applyFont="1" applyFill="1" applyAlignment="1">
      <alignment vertical="center" readingOrder="2"/>
    </xf>
    <xf numFmtId="0" fontId="4" fillId="0" borderId="0" xfId="0" applyFont="1" applyAlignment="1">
      <alignment vertical="center"/>
    </xf>
    <xf numFmtId="0" fontId="7" fillId="0" borderId="0" xfId="0" applyFont="1" applyAlignment="1">
      <alignment vertical="center" readingOrder="2"/>
    </xf>
    <xf numFmtId="0" fontId="28" fillId="0" borderId="0" xfId="3" applyFont="1" applyFill="1" applyBorder="1" applyAlignment="1">
      <alignment horizontal="right" vertical="center"/>
    </xf>
    <xf numFmtId="0" fontId="29" fillId="0" borderId="0" xfId="0" applyFont="1" applyFill="1" applyBorder="1" applyAlignment="1">
      <alignment vertical="center" readingOrder="2"/>
    </xf>
    <xf numFmtId="0" fontId="30" fillId="0" borderId="0" xfId="0" applyFont="1" applyAlignment="1">
      <alignment horizontal="right" vertical="center" readingOrder="2"/>
    </xf>
    <xf numFmtId="0" fontId="31" fillId="0" borderId="0" xfId="0" applyFont="1" applyAlignment="1">
      <alignment horizontal="right" vertical="center" readingOrder="2"/>
    </xf>
    <xf numFmtId="0" fontId="32" fillId="0" borderId="0" xfId="0" applyFont="1" applyAlignment="1">
      <alignment horizontal="right" vertical="center" readingOrder="2"/>
    </xf>
    <xf numFmtId="0" fontId="9" fillId="0" borderId="0" xfId="0" applyFont="1" applyBorder="1" applyAlignment="1">
      <alignment horizontal="center" vertical="center"/>
    </xf>
    <xf numFmtId="0" fontId="33" fillId="0" borderId="0" xfId="3" applyFont="1" applyFill="1" applyBorder="1" applyAlignment="1">
      <alignment horizontal="right" vertical="center"/>
    </xf>
    <xf numFmtId="0" fontId="34" fillId="0" borderId="0" xfId="3" applyFont="1" applyFill="1" applyBorder="1" applyAlignment="1">
      <alignment horizontal="right" vertical="center"/>
    </xf>
    <xf numFmtId="0" fontId="35" fillId="0" borderId="0" xfId="3" applyFont="1" applyFill="1" applyBorder="1" applyAlignment="1">
      <alignment horizontal="right" vertical="center"/>
    </xf>
    <xf numFmtId="0" fontId="36" fillId="0" borderId="0" xfId="0" applyFont="1" applyBorder="1" applyAlignment="1">
      <alignment vertical="center" wrapText="1" readingOrder="2"/>
    </xf>
    <xf numFmtId="0" fontId="0" fillId="0" borderId="0" xfId="0" applyFont="1" applyBorder="1"/>
    <xf numFmtId="0" fontId="3" fillId="0" borderId="0" xfId="0" applyFont="1" applyBorder="1"/>
    <xf numFmtId="0" fontId="40" fillId="0" borderId="0" xfId="0" applyFont="1" applyAlignment="1">
      <alignment vertical="center" readingOrder="2"/>
    </xf>
    <xf numFmtId="0" fontId="41" fillId="0" borderId="0" xfId="0" applyFont="1" applyAlignment="1">
      <alignment horizontal="center" wrapText="1" readingOrder="1"/>
    </xf>
    <xf numFmtId="0" fontId="0" fillId="0" borderId="0" xfId="0" applyBorder="1"/>
    <xf numFmtId="0" fontId="42" fillId="0" borderId="0" xfId="0" applyFont="1" applyAlignment="1">
      <alignment vertical="center" readingOrder="2"/>
    </xf>
    <xf numFmtId="0" fontId="43" fillId="0" borderId="0" xfId="0" applyFont="1" applyAlignment="1">
      <alignment horizontal="center" wrapText="1" readingOrder="1"/>
    </xf>
    <xf numFmtId="0" fontId="44" fillId="0" borderId="0" xfId="0" applyFont="1" applyBorder="1" applyAlignment="1">
      <alignment horizontal="right" vertical="top" wrapText="1" readingOrder="1"/>
    </xf>
    <xf numFmtId="0" fontId="8" fillId="0" borderId="0" xfId="0" applyFont="1" applyBorder="1" applyAlignment="1">
      <alignment horizontal="right" vertical="center" readingOrder="2"/>
    </xf>
    <xf numFmtId="0" fontId="8" fillId="0" borderId="0" xfId="0" applyFont="1" applyAlignment="1">
      <alignment horizontal="right" vertical="center" readingOrder="2"/>
    </xf>
    <xf numFmtId="0" fontId="45" fillId="0" borderId="0" xfId="0" applyFont="1" applyAlignment="1">
      <alignment horizontal="center" vertical="center" readingOrder="2"/>
    </xf>
    <xf numFmtId="0" fontId="18" fillId="2" borderId="0" xfId="2" applyFont="1" applyFill="1" applyBorder="1" applyAlignment="1">
      <alignment vertical="center" readingOrder="2"/>
    </xf>
    <xf numFmtId="0" fontId="45" fillId="0" borderId="0" xfId="0" applyFont="1" applyBorder="1" applyAlignment="1">
      <alignment horizontal="center" vertical="center" readingOrder="2"/>
    </xf>
    <xf numFmtId="0" fontId="46" fillId="0" borderId="0" xfId="4" applyFont="1" applyAlignment="1">
      <alignment horizontal="right" vertical="center"/>
    </xf>
    <xf numFmtId="0" fontId="47" fillId="0" borderId="0" xfId="4" applyFont="1" applyAlignment="1">
      <alignment horizontal="center" vertical="center" shrinkToFit="1"/>
    </xf>
    <xf numFmtId="0" fontId="47" fillId="0" borderId="0" xfId="4" applyFont="1" applyAlignment="1">
      <alignment horizontal="right" vertical="center" shrinkToFit="1"/>
    </xf>
    <xf numFmtId="0" fontId="48" fillId="0" borderId="0" xfId="4" applyFont="1" applyAlignment="1">
      <alignment horizontal="center" vertical="center" shrinkToFit="1"/>
    </xf>
    <xf numFmtId="0" fontId="46" fillId="0" borderId="0" xfId="4" applyFont="1" applyAlignment="1">
      <alignment horizontal="right" vertical="top" wrapText="1" shrinkToFit="1"/>
    </xf>
    <xf numFmtId="0" fontId="9" fillId="3" borderId="0" xfId="0" applyFont="1" applyFill="1" applyAlignment="1">
      <alignment vertical="center"/>
    </xf>
    <xf numFmtId="0" fontId="51" fillId="3" borderId="0" xfId="0" applyFont="1" applyFill="1"/>
    <xf numFmtId="0" fontId="52" fillId="0" borderId="0" xfId="0" applyFont="1"/>
    <xf numFmtId="0" fontId="9" fillId="4" borderId="0" xfId="0" applyFont="1" applyFill="1" applyAlignment="1">
      <alignment vertical="center"/>
    </xf>
    <xf numFmtId="0" fontId="51" fillId="4" borderId="0" xfId="0" applyFont="1" applyFill="1"/>
    <xf numFmtId="0" fontId="0" fillId="4" borderId="0" xfId="0" applyFill="1"/>
    <xf numFmtId="0" fontId="9" fillId="5" borderId="0" xfId="0" applyFont="1" applyFill="1" applyAlignment="1">
      <alignment vertical="center"/>
    </xf>
    <xf numFmtId="0" fontId="51" fillId="5" borderId="0" xfId="0" applyFont="1" applyFill="1"/>
    <xf numFmtId="0" fontId="0" fillId="5" borderId="0" xfId="0" applyFill="1"/>
    <xf numFmtId="0" fontId="9" fillId="6" borderId="0" xfId="0" applyFont="1" applyFill="1" applyAlignment="1">
      <alignment vertical="center"/>
    </xf>
    <xf numFmtId="0" fontId="51" fillId="6" borderId="0" xfId="0" applyFont="1" applyFill="1"/>
    <xf numFmtId="0" fontId="0" fillId="6" borderId="0" xfId="0" applyFill="1"/>
    <xf numFmtId="0" fontId="52" fillId="6" borderId="0" xfId="0" applyFont="1" applyFill="1"/>
    <xf numFmtId="0" fontId="53" fillId="3" borderId="0" xfId="0" applyFont="1" applyFill="1" applyAlignment="1">
      <alignment horizontal="right" vertical="center"/>
    </xf>
    <xf numFmtId="0" fontId="54" fillId="3" borderId="0" xfId="0" applyFont="1" applyFill="1" applyAlignment="1">
      <alignment horizontal="right" vertical="center"/>
    </xf>
    <xf numFmtId="0" fontId="55" fillId="3" borderId="0" xfId="0" applyFont="1" applyFill="1" applyAlignment="1">
      <alignment horizontal="right" vertical="center"/>
    </xf>
    <xf numFmtId="0" fontId="56" fillId="3" borderId="0" xfId="0" applyFont="1" applyFill="1" applyAlignment="1">
      <alignment horizontal="center" vertical="center"/>
    </xf>
    <xf numFmtId="0" fontId="53" fillId="4" borderId="0" xfId="0" applyFont="1" applyFill="1" applyAlignment="1">
      <alignment horizontal="right" vertical="center"/>
    </xf>
    <xf numFmtId="0" fontId="54" fillId="4" borderId="0" xfId="0" applyFont="1" applyFill="1" applyAlignment="1">
      <alignment horizontal="right" vertical="center"/>
    </xf>
    <xf numFmtId="0" fontId="57" fillId="4" borderId="0" xfId="0" applyFont="1" applyFill="1" applyAlignment="1">
      <alignment horizontal="right" vertical="center"/>
    </xf>
    <xf numFmtId="0" fontId="58" fillId="4" borderId="0" xfId="0" applyFont="1" applyFill="1" applyAlignment="1">
      <alignment horizontal="right" vertical="center"/>
    </xf>
    <xf numFmtId="0" fontId="53" fillId="5" borderId="0" xfId="0" applyFont="1" applyFill="1" applyAlignment="1">
      <alignment horizontal="right" vertical="center"/>
    </xf>
    <xf numFmtId="0" fontId="54" fillId="5" borderId="0" xfId="0" applyFont="1" applyFill="1" applyAlignment="1">
      <alignment horizontal="right" vertical="center"/>
    </xf>
    <xf numFmtId="0" fontId="55" fillId="5" borderId="0" xfId="0" applyFont="1" applyFill="1" applyAlignment="1">
      <alignment horizontal="right" vertical="center"/>
    </xf>
    <xf numFmtId="0" fontId="58" fillId="5" borderId="0" xfId="0" applyFont="1" applyFill="1" applyAlignment="1">
      <alignment horizontal="right" vertical="center"/>
    </xf>
    <xf numFmtId="0" fontId="53" fillId="6" borderId="0" xfId="0" applyFont="1" applyFill="1" applyAlignment="1">
      <alignment horizontal="right" vertical="center"/>
    </xf>
    <xf numFmtId="0" fontId="54" fillId="6" borderId="0" xfId="0" applyFont="1" applyFill="1" applyAlignment="1">
      <alignment horizontal="right" vertical="center"/>
    </xf>
    <xf numFmtId="0" fontId="55" fillId="6" borderId="0" xfId="0" applyFont="1" applyFill="1" applyAlignment="1">
      <alignment horizontal="right" vertical="center"/>
    </xf>
    <xf numFmtId="0" fontId="58" fillId="6" borderId="0" xfId="0" applyFont="1" applyFill="1" applyAlignment="1">
      <alignment horizontal="right" vertical="center"/>
    </xf>
    <xf numFmtId="0" fontId="23" fillId="3" borderId="0" xfId="0" applyFont="1" applyFill="1" applyAlignment="1">
      <alignment horizontal="center" vertical="center"/>
    </xf>
    <xf numFmtId="0" fontId="0" fillId="0" borderId="0" xfId="0" applyAlignment="1">
      <alignment horizontal="right" vertical="center"/>
    </xf>
    <xf numFmtId="0" fontId="21" fillId="7" borderId="0" xfId="0" applyFont="1" applyFill="1" applyBorder="1" applyAlignment="1">
      <alignment horizontal="right" vertical="center" shrinkToFit="1"/>
    </xf>
    <xf numFmtId="0" fontId="21" fillId="0" borderId="0" xfId="0" applyFont="1" applyFill="1" applyBorder="1" applyAlignment="1">
      <alignment horizontal="right" vertical="center" shrinkToFit="1"/>
    </xf>
    <xf numFmtId="39" fontId="21" fillId="4" borderId="0" xfId="0" applyNumberFormat="1" applyFont="1" applyFill="1" applyBorder="1" applyAlignment="1">
      <alignment horizontal="right" vertical="center" shrinkToFit="1"/>
    </xf>
    <xf numFmtId="39" fontId="52" fillId="0" borderId="0" xfId="0" applyNumberFormat="1" applyFont="1"/>
    <xf numFmtId="0" fontId="59" fillId="7" borderId="0" xfId="0" applyFont="1" applyFill="1" applyBorder="1" applyAlignment="1">
      <alignment horizontal="right" vertical="center" shrinkToFit="1"/>
    </xf>
    <xf numFmtId="0" fontId="60" fillId="7" borderId="0" xfId="0" applyFont="1" applyFill="1" applyBorder="1" applyAlignment="1">
      <alignment horizontal="right" vertical="center" shrinkToFit="1"/>
    </xf>
    <xf numFmtId="0" fontId="61" fillId="0" borderId="0" xfId="0" applyFont="1" applyFill="1" applyBorder="1" applyAlignment="1">
      <alignment horizontal="right" vertical="center" shrinkToFit="1"/>
    </xf>
    <xf numFmtId="0" fontId="0" fillId="0" borderId="0" xfId="0" applyFill="1"/>
    <xf numFmtId="0" fontId="0" fillId="0" borderId="0" xfId="0" applyFill="1" applyAlignment="1">
      <alignment horizontal="right" vertical="center"/>
    </xf>
    <xf numFmtId="39" fontId="21" fillId="0" borderId="0" xfId="0" applyNumberFormat="1" applyFont="1" applyFill="1" applyBorder="1" applyAlignment="1">
      <alignment horizontal="right" vertical="center" shrinkToFit="1"/>
    </xf>
    <xf numFmtId="0" fontId="60" fillId="0" borderId="0" xfId="0" applyFont="1" applyFill="1" applyBorder="1" applyAlignment="1">
      <alignment horizontal="right" vertical="center" shrinkToFit="1"/>
    </xf>
    <xf numFmtId="0" fontId="62" fillId="0" borderId="0" xfId="0" applyFont="1" applyAlignment="1">
      <alignment horizontal="right" vertical="center"/>
    </xf>
    <xf numFmtId="0" fontId="52" fillId="0" borderId="0" xfId="0" applyFont="1" applyFill="1"/>
    <xf numFmtId="0" fontId="63" fillId="0" borderId="0" xfId="0" applyFont="1" applyAlignment="1">
      <alignment horizontal="right" vertical="center"/>
    </xf>
    <xf numFmtId="39" fontId="21" fillId="8" borderId="0" xfId="0" applyNumberFormat="1" applyFont="1" applyFill="1" applyBorder="1" applyAlignment="1">
      <alignment horizontal="right" vertical="center" shrinkToFit="1"/>
    </xf>
    <xf numFmtId="0" fontId="52" fillId="0" borderId="0" xfId="0" applyFont="1" applyAlignment="1">
      <alignment horizontal="right" vertical="center"/>
    </xf>
    <xf numFmtId="0" fontId="48" fillId="0" borderId="0" xfId="0" applyFont="1" applyAlignment="1">
      <alignment horizontal="right" vertical="center"/>
    </xf>
    <xf numFmtId="0" fontId="0" fillId="0" borderId="0" xfId="0" applyAlignment="1">
      <alignment vertical="center"/>
    </xf>
    <xf numFmtId="0" fontId="65" fillId="0" borderId="0" xfId="4" applyFont="1" applyAlignment="1">
      <alignment horizontal="right" vertical="center"/>
    </xf>
    <xf numFmtId="0" fontId="66" fillId="7" borderId="0" xfId="0" applyFont="1" applyFill="1" applyBorder="1" applyAlignment="1">
      <alignment horizontal="right" vertical="center" shrinkToFit="1"/>
    </xf>
    <xf numFmtId="0" fontId="66" fillId="0" borderId="0" xfId="0" applyFont="1" applyFill="1" applyBorder="1" applyAlignment="1">
      <alignment horizontal="right" vertical="center" shrinkToFit="1"/>
    </xf>
    <xf numFmtId="0" fontId="67" fillId="0" borderId="0" xfId="0" applyFont="1"/>
    <xf numFmtId="39" fontId="66" fillId="4" borderId="0" xfId="0" applyNumberFormat="1" applyFont="1" applyFill="1" applyBorder="1" applyAlignment="1">
      <alignment horizontal="right" vertical="center" shrinkToFit="1"/>
    </xf>
    <xf numFmtId="0" fontId="68" fillId="7" borderId="0" xfId="0" applyFont="1" applyFill="1" applyBorder="1" applyAlignment="1">
      <alignment horizontal="right" vertical="center" shrinkToFit="1"/>
    </xf>
    <xf numFmtId="0" fontId="21" fillId="7" borderId="0" xfId="0" applyFont="1" applyFill="1" applyBorder="1" applyAlignment="1">
      <alignment horizontal="right" vertical="center"/>
    </xf>
    <xf numFmtId="0" fontId="21" fillId="0" borderId="0" xfId="0" applyFont="1" applyFill="1" applyBorder="1" applyAlignment="1">
      <alignment horizontal="right" vertical="center"/>
    </xf>
    <xf numFmtId="0" fontId="67" fillId="0" borderId="0" xfId="0" applyFont="1" applyAlignment="1">
      <alignment horizontal="right" vertical="center"/>
    </xf>
    <xf numFmtId="0" fontId="69" fillId="0" borderId="0" xfId="0" applyFont="1"/>
    <xf numFmtId="0" fontId="0" fillId="0" borderId="0" xfId="0" applyAlignment="1">
      <alignment horizontal="right" wrapText="1"/>
    </xf>
    <xf numFmtId="0" fontId="70" fillId="0" borderId="0" xfId="0" applyFont="1" applyAlignment="1">
      <alignment horizontal="right" wrapText="1"/>
    </xf>
    <xf numFmtId="0" fontId="72" fillId="3" borderId="0" xfId="2" applyFont="1" applyFill="1" applyBorder="1" applyAlignment="1">
      <alignment vertical="center" readingOrder="2"/>
    </xf>
    <xf numFmtId="0" fontId="73" fillId="0" borderId="0" xfId="0" applyFont="1" applyAlignment="1">
      <alignment vertical="center" wrapText="1"/>
    </xf>
    <xf numFmtId="0" fontId="75"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78" fillId="0" borderId="0" xfId="0" applyFont="1" applyFill="1" applyAlignment="1">
      <alignment horizontal="right" vertical="center"/>
    </xf>
    <xf numFmtId="0" fontId="79" fillId="0" borderId="0" xfId="0" applyFont="1" applyFill="1" applyBorder="1" applyAlignment="1">
      <alignment horizontal="right" vertical="center" shrinkToFit="1"/>
    </xf>
    <xf numFmtId="39" fontId="79" fillId="0" borderId="0" xfId="0" applyNumberFormat="1" applyFont="1" applyFill="1" applyBorder="1" applyAlignment="1">
      <alignment horizontal="right" vertical="center" shrinkToFit="1"/>
    </xf>
    <xf numFmtId="0" fontId="25"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19" fillId="0" borderId="0" xfId="2" applyFont="1" applyFill="1" applyBorder="1" applyAlignment="1">
      <alignment horizontal="center" vertical="center" readingOrder="2"/>
    </xf>
    <xf numFmtId="0" fontId="18" fillId="0" borderId="0" xfId="2" applyFont="1" applyFill="1" applyBorder="1" applyAlignment="1">
      <alignment vertical="center" readingOrder="2"/>
    </xf>
    <xf numFmtId="39" fontId="20" fillId="0" borderId="0" xfId="1" applyNumberFormat="1" applyFont="1" applyFill="1" applyBorder="1" applyAlignment="1">
      <alignment vertical="center" readingOrder="2"/>
    </xf>
    <xf numFmtId="0" fontId="19" fillId="0" borderId="0" xfId="2" applyFont="1" applyFill="1" applyBorder="1" applyAlignment="1">
      <alignment vertical="center" readingOrder="2"/>
    </xf>
    <xf numFmtId="164" fontId="21" fillId="0" borderId="0" xfId="0" applyNumberFormat="1" applyFont="1" applyFill="1" applyBorder="1" applyAlignment="1">
      <alignment horizontal="right" vertical="center" shrinkToFit="1"/>
    </xf>
    <xf numFmtId="0" fontId="71" fillId="0" borderId="0" xfId="2" applyFont="1" applyFill="1" applyBorder="1" applyAlignment="1">
      <alignment vertical="center" readingOrder="2"/>
    </xf>
    <xf numFmtId="44" fontId="21" fillId="0" borderId="0" xfId="13" applyFont="1" applyFill="1" applyBorder="1" applyAlignment="1">
      <alignment vertical="center" readingOrder="2"/>
    </xf>
    <xf numFmtId="164" fontId="20" fillId="0" borderId="0" xfId="1" applyNumberFormat="1" applyFont="1" applyFill="1" applyBorder="1" applyAlignment="1">
      <alignment vertical="center" readingOrder="2"/>
    </xf>
    <xf numFmtId="0" fontId="21" fillId="7" borderId="0" xfId="0" applyFont="1" applyFill="1" applyAlignment="1">
      <alignment horizontal="right" vertical="center" shrinkToFit="1"/>
    </xf>
    <xf numFmtId="0" fontId="21" fillId="0" borderId="0" xfId="0" applyFont="1" applyFill="1" applyAlignment="1">
      <alignment horizontal="right" vertical="center" shrinkToFit="1"/>
    </xf>
    <xf numFmtId="39" fontId="21" fillId="4" borderId="0" xfId="0" applyNumberFormat="1" applyFont="1" applyFill="1" applyAlignment="1">
      <alignment horizontal="right" vertical="center" shrinkToFit="1"/>
    </xf>
    <xf numFmtId="0" fontId="80" fillId="7" borderId="0" xfId="0" applyFont="1" applyFill="1" applyAlignment="1">
      <alignment horizontal="right" vertical="center" shrinkToFit="1"/>
    </xf>
    <xf numFmtId="0" fontId="80" fillId="0" borderId="0" xfId="0" applyFont="1" applyFill="1" applyAlignment="1">
      <alignment horizontal="right" vertical="center" shrinkToFit="1"/>
    </xf>
    <xf numFmtId="39" fontId="80" fillId="4" borderId="0" xfId="0" applyNumberFormat="1" applyFont="1" applyFill="1" applyAlignment="1">
      <alignment horizontal="right" vertical="center" shrinkToFit="1"/>
    </xf>
    <xf numFmtId="0" fontId="80" fillId="7" borderId="0" xfId="0" applyFont="1" applyFill="1" applyBorder="1" applyAlignment="1">
      <alignment horizontal="right" vertical="center" shrinkToFit="1"/>
    </xf>
    <xf numFmtId="0" fontId="80" fillId="0" borderId="0" xfId="0" applyFont="1" applyFill="1" applyBorder="1" applyAlignment="1">
      <alignment horizontal="right" vertical="center" shrinkToFit="1"/>
    </xf>
    <xf numFmtId="39" fontId="80" fillId="4" borderId="0" xfId="0" applyNumberFormat="1" applyFont="1" applyFill="1" applyBorder="1" applyAlignment="1">
      <alignment horizontal="right" vertical="center" shrinkToFit="1"/>
    </xf>
    <xf numFmtId="39" fontId="52" fillId="7" borderId="0" xfId="0" applyNumberFormat="1" applyFont="1" applyFill="1" applyBorder="1" applyAlignment="1">
      <alignment horizontal="right" vertical="center" shrinkToFit="1"/>
    </xf>
    <xf numFmtId="0" fontId="79" fillId="0" borderId="0" xfId="0" applyFont="1" applyFill="1" applyBorder="1" applyAlignment="1">
      <alignment horizontal="right" vertical="center"/>
    </xf>
    <xf numFmtId="39" fontId="52" fillId="0" borderId="0" xfId="0" applyNumberFormat="1" applyFont="1" applyFill="1" applyBorder="1" applyAlignment="1">
      <alignment horizontal="right" vertical="center" shrinkToFit="1"/>
    </xf>
    <xf numFmtId="2" fontId="21" fillId="7" borderId="0" xfId="0" applyNumberFormat="1" applyFont="1" applyFill="1" applyBorder="1" applyAlignment="1">
      <alignment horizontal="right" vertical="center" shrinkToFit="1"/>
    </xf>
    <xf numFmtId="0" fontId="81" fillId="7" borderId="0" xfId="0" applyFont="1" applyFill="1" applyBorder="1" applyAlignment="1">
      <alignment horizontal="right" vertical="center" shrinkToFit="1"/>
    </xf>
    <xf numFmtId="0" fontId="46" fillId="0" borderId="0" xfId="4" applyFont="1" applyAlignment="1">
      <alignment horizontal="right" vertical="top" wrapText="1" shrinkToFit="1"/>
    </xf>
    <xf numFmtId="0" fontId="37" fillId="0" borderId="0" xfId="0" applyFont="1" applyBorder="1" applyAlignment="1">
      <alignment horizontal="center" vertical="center" wrapText="1" readingOrder="2"/>
    </xf>
    <xf numFmtId="0" fontId="13" fillId="0" borderId="0" xfId="0" applyFont="1" applyAlignment="1">
      <alignment horizontal="right" vertical="center" readingOrder="2"/>
    </xf>
    <xf numFmtId="0" fontId="7" fillId="0" borderId="0" xfId="0" applyFont="1" applyAlignment="1">
      <alignment horizontal="center" vertical="center" readingOrder="2"/>
    </xf>
  </cellXfs>
  <cellStyles count="14">
    <cellStyle name="Comma" xfId="1" builtinId="3"/>
    <cellStyle name="Comma 2" xfId="5"/>
    <cellStyle name="Comma 3" xfId="6"/>
    <cellStyle name="Comma 3 2" xfId="7"/>
    <cellStyle name="Comma 4" xfId="8"/>
    <cellStyle name="Currency" xfId="13" builtinId="4"/>
    <cellStyle name="Normal" xfId="0" builtinId="0"/>
    <cellStyle name="Normal 2" xfId="3"/>
    <cellStyle name="Normal 3" xfId="9"/>
    <cellStyle name="Normal 4" xfId="10"/>
    <cellStyle name="Normal 5" xfId="11"/>
    <cellStyle name="Normal 6" xfId="4"/>
    <cellStyle name="Percent 2" xfId="12"/>
    <cellStyle name="خلية مرتبطة" xfId="2" builtinId="24"/>
  </cellStyles>
  <dxfs count="86">
    <dxf>
      <font>
        <b val="0"/>
        <i val="0"/>
        <strike val="0"/>
        <condense val="0"/>
        <extend val="0"/>
        <outline val="0"/>
        <shadow val="0"/>
        <u val="none"/>
        <vertAlign val="baseline"/>
        <sz val="10"/>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numFmt numFmtId="7" formatCode="#,##0.00_);\(#,##0.00\)"/>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0"/>
        <color theme="4" tint="-0.249977111117893"/>
        <name val="Arial"/>
        <scheme val="none"/>
      </font>
      <fill>
        <patternFill patternType="none">
          <bgColor auto="1"/>
        </patternFill>
      </fill>
      <alignment horizontal="right" vertical="center" textRotation="0" wrapText="0" indent="0" justifyLastLine="0" shrinkToFit="0" readingOrder="0"/>
    </dxf>
    <dxf>
      <fill>
        <patternFill patternType="none">
          <bgColor auto="1"/>
        </patternFill>
      </fill>
    </dxf>
    <dxf>
      <font>
        <b/>
        <i val="0"/>
        <strike val="0"/>
        <condense val="0"/>
        <extend val="0"/>
        <outline val="0"/>
        <shadow val="0"/>
        <u val="none"/>
        <vertAlign val="baseline"/>
        <sz val="10"/>
        <color auto="1"/>
        <name val="Arial"/>
        <scheme val="none"/>
      </font>
      <fill>
        <patternFill patternType="solid">
          <fgColor indexed="64"/>
          <bgColor theme="4" tint="0.79998168889431442"/>
        </patternFill>
      </fill>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6" tint="0.79998168889431442"/>
        </patternFill>
      </fill>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BD"/>
        </patternFill>
      </fill>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numFmt numFmtId="7" formatCode="#,##0.00_);\(#,##0.0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numFmt numFmtId="7" formatCode="#,##0.00_);\(#,##0.0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ر.ي.‏-2401]\ #,##0.00_-"/>
      <fill>
        <patternFill patternType="none">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9"/>
        <color auto="1"/>
        <name val="Calibri"/>
        <scheme val="minor"/>
      </font>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1"/>
        <color auto="1"/>
        <name val="Calibri"/>
        <scheme val="minor"/>
      </font>
      <fill>
        <patternFill patternType="none">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0"/>
        <color auto="1"/>
        <name val="Calibri"/>
        <scheme val="minor"/>
      </font>
      <fill>
        <patternFill patternType="none">
          <bgColor auto="1"/>
        </patternFill>
      </fill>
      <alignment horizontal="center" vertical="center" textRotation="0" wrapText="0" indent="0" justifyLastLine="0" shrinkToFit="0" readingOrder="2"/>
    </dxf>
    <dxf>
      <fill>
        <patternFill patternType="none">
          <bgColor auto="1"/>
        </patternFill>
      </fill>
    </dxf>
    <dxf>
      <font>
        <b/>
        <i val="0"/>
        <strike val="0"/>
        <condense val="0"/>
        <extend val="0"/>
        <outline val="0"/>
        <shadow val="0"/>
        <u val="none"/>
        <vertAlign val="baseline"/>
        <sz val="10"/>
        <color theme="4" tint="-0.249977111117893"/>
        <name val="Arial"/>
        <scheme val="none"/>
      </font>
      <fill>
        <patternFill patternType="none">
          <fgColor indexed="64"/>
          <bgColor auto="1"/>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um2lettre/numlettre/Num%20To%20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um To Lettre"/>
    </sheetNames>
    <definedNames>
      <definedName name="nototxt"/>
    </definedNames>
    <sheetDataSet>
      <sheetData sheetId="0"/>
      <sheetData sheetId="1" refreshError="1"/>
    </sheetDataSet>
  </externalBook>
</externalLink>
</file>

<file path=xl/tables/table1.xml><?xml version="1.0" encoding="utf-8"?>
<table xmlns="http://schemas.openxmlformats.org/spreadsheetml/2006/main" id="1" name="الجدول24" displayName="الجدول24" ref="A29:G34" totalsRowShown="0" headerRowDxfId="85" dataDxfId="84">
  <tableColumns count="7">
    <tableColumn id="1" name="الموقع المؤجر" dataDxfId="83"/>
    <tableColumn id="2" name="رقم الموقع " dataDxfId="82"/>
    <tableColumn id="4" name="الرصيد مدين $" dataDxfId="81" dataCellStyle="Comma"/>
    <tableColumn id="5" name="مدفوع مقدم لـ2014م دائن$" dataDxfId="80" dataCellStyle="Comma"/>
    <tableColumn id="6" name="اسم الحساب " dataDxfId="79" dataCellStyle="خلية مرتبطة"/>
    <tableColumn id="7" name="الرصيد مدين ريال يمني" dataDxfId="78" dataCellStyle="Comma"/>
    <tableColumn id="3" name="مدفوع مقدم لـ2014م دائن ريال يمني" dataDxfId="77">
      <calculatedColumnFormula>SUBTOTAL(109,G26:G29)</calculatedColumnFormula>
    </tableColumn>
  </tableColumns>
  <tableStyleInfo name="TableStyleLight20" showFirstColumn="0" showLastColumn="0" showRowStripes="1" showColumnStripes="0"/>
</table>
</file>

<file path=xl/tables/table2.xml><?xml version="1.0" encoding="utf-8"?>
<table xmlns="http://schemas.openxmlformats.org/spreadsheetml/2006/main" id="9" name="الجدول710" displayName="الجدول710" ref="A2:F887" totalsRowShown="0" headerRowDxfId="76">
  <autoFilter ref="A2:F887"/>
  <tableColumns count="6">
    <tableColumn id="1" name="الموقع المؤجر" dataDxfId="75"/>
    <tableColumn id="2" name="رقم الموقع " dataDxfId="74"/>
    <tableColumn id="3" name="اسم المستاجر " dataDxfId="73"/>
    <tableColumn id="4" name="الرصيد مدين $" dataDxfId="72"/>
    <tableColumn id="5" name="مدفوع مقدم لـ2014م دائن $" dataDxfId="71"/>
    <tableColumn id="6" name="اسم الحساب  " dataDxfId="70"/>
  </tableColumns>
  <tableStyleInfo name="TableStyleLight1" showFirstColumn="0" showLastColumn="0" showRowStripes="1" showColumnStripes="0"/>
</table>
</file>

<file path=xl/tables/table3.xml><?xml version="1.0" encoding="utf-8"?>
<table xmlns="http://schemas.openxmlformats.org/spreadsheetml/2006/main" id="12" name="الجدول413" displayName="الجدول413" ref="H2:M38" totalsRowShown="0">
  <autoFilter ref="H2:M38"/>
  <tableColumns count="6">
    <tableColumn id="1" name="الموقع المؤجر" dataDxfId="69"/>
    <tableColumn id="2" name="رقم الموقع " dataDxfId="68"/>
    <tableColumn id="3" name="اسم المستاجر " dataDxfId="67"/>
    <tableColumn id="4" name="الرصيد مدين ريال يمني" dataDxfId="66"/>
    <tableColumn id="5" name="مدفوع مقدم لـ2014م دائن ريال يمني" dataDxfId="65"/>
    <tableColumn id="6" name="اسم الحساب  " dataDxfId="64"/>
  </tableColumns>
  <tableStyleInfo name="TableStyleLight4" showFirstColumn="0" showLastColumn="0" showRowStripes="1" showColumnStripes="0"/>
</table>
</file>

<file path=xl/tables/table4.xml><?xml version="1.0" encoding="utf-8"?>
<table xmlns="http://schemas.openxmlformats.org/spreadsheetml/2006/main" id="2" name="الجدول1" displayName="الجدول1" ref="A2:AI371" totalsRowShown="0">
  <autoFilter ref="A2:AI371"/>
  <tableColumns count="35">
    <tableColumn id="1" name="عمود1" dataDxfId="63"/>
    <tableColumn id="2" name="عمود2" dataDxfId="62"/>
    <tableColumn id="3" name="عمود3" dataDxfId="61"/>
    <tableColumn id="4" name="عمود4"/>
    <tableColumn id="5" name="عمود5"/>
    <tableColumn id="6" name="عمود6" dataDxfId="60"/>
    <tableColumn id="8" name="عمود8" dataDxfId="59"/>
    <tableColumn id="9" name="عمود9" dataDxfId="58"/>
    <tableColumn id="10" name="عمود10" dataDxfId="57"/>
    <tableColumn id="11" name="عمود11" dataDxfId="56"/>
    <tableColumn id="12" name="عمود12" dataDxfId="55"/>
    <tableColumn id="13" name="عمود13" dataDxfId="54"/>
    <tableColumn id="15" name="عمود15" dataDxfId="53"/>
    <tableColumn id="16" name="عمود16" dataDxfId="52"/>
    <tableColumn id="17" name="عمود17" dataDxfId="51"/>
    <tableColumn id="18" name="عمود18" dataDxfId="50"/>
    <tableColumn id="19" name="عمود19" dataDxfId="49"/>
    <tableColumn id="20" name="عمود20" dataDxfId="48"/>
    <tableColumn id="22" name="عمود22" dataDxfId="47"/>
    <tableColumn id="23" name="عمود23" dataDxfId="46"/>
    <tableColumn id="24" name="عمود24" dataDxfId="45"/>
    <tableColumn id="25" name="عمود25" dataDxfId="44"/>
    <tableColumn id="26" name="عمود26" dataDxfId="43"/>
    <tableColumn id="27" name="عمود27" dataDxfId="42"/>
    <tableColumn id="29" name="عمود29"/>
    <tableColumn id="30" name="عمود30"/>
    <tableColumn id="31" name="عمود31"/>
    <tableColumn id="32" name="عمود32"/>
    <tableColumn id="33" name="عمود33"/>
    <tableColumn id="34" name="عمود34" dataDxfId="41"/>
    <tableColumn id="36" name="عمود36"/>
    <tableColumn id="37" name="عمود37"/>
    <tableColumn id="38" name="عمود38"/>
    <tableColumn id="39" name="عمود39"/>
    <tableColumn id="40" name="عمود40" dataDxfId="40"/>
  </tableColumns>
  <tableStyleInfo name="TableStyleLight2" showFirstColumn="0" showLastColumn="0" showRowStripes="1" showColumnStripes="0"/>
</table>
</file>

<file path=xl/tables/table5.xml><?xml version="1.0" encoding="utf-8"?>
<table xmlns="http://schemas.openxmlformats.org/spreadsheetml/2006/main" id="7" name="الجدول7" displayName="الجدول7" ref="A2:F291" totalsRowShown="0" headerRowDxfId="39">
  <autoFilter ref="A2:F291"/>
  <tableColumns count="6">
    <tableColumn id="1" name="الموقع المؤجر" dataDxfId="38"/>
    <tableColumn id="2" name="رقم الموقع " dataDxfId="37"/>
    <tableColumn id="3" name="اسم المستاجر " dataDxfId="36"/>
    <tableColumn id="4" name="الرصيد مدين $" dataDxfId="35"/>
    <tableColumn id="5" name="مدفوع مقدم لـ2014م دائن $" dataDxfId="34"/>
    <tableColumn id="6" name="اسم الحساب  " dataDxfId="33"/>
  </tableColumns>
  <tableStyleInfo name="TableStyleLight1" showFirstColumn="0" showLastColumn="0" showRowStripes="1" showColumnStripes="0"/>
</table>
</file>

<file path=xl/tables/table6.xml><?xml version="1.0" encoding="utf-8"?>
<table xmlns="http://schemas.openxmlformats.org/spreadsheetml/2006/main" id="6" name="الجدول6" displayName="الجدول6" ref="A2:F332" totalsRowShown="0" headerRowDxfId="32">
  <autoFilter ref="A2:F332"/>
  <tableColumns count="6">
    <tableColumn id="1" name="الموقع المؤجر" dataDxfId="31"/>
    <tableColumn id="2" name="رقم الموقع " dataDxfId="30"/>
    <tableColumn id="3" name="اسم المستاجر " dataDxfId="29"/>
    <tableColumn id="4" name="الرصيد مدين $" dataDxfId="28"/>
    <tableColumn id="5" name="مدفوع مقدم لـ2014م دائن $" dataDxfId="27"/>
    <tableColumn id="6" name="اسم الحساب  " dataDxfId="26"/>
  </tableColumns>
  <tableStyleInfo name="TableStyleLight1" showFirstColumn="0" showLastColumn="0" showRowStripes="1" showColumnStripes="0"/>
</table>
</file>

<file path=xl/tables/table7.xml><?xml version="1.0" encoding="utf-8"?>
<table xmlns="http://schemas.openxmlformats.org/spreadsheetml/2006/main" id="8" name="الجدول8" displayName="الجدول8" ref="A2:F135" totalsRowShown="0" headerRowDxfId="25">
  <autoFilter ref="A2:F135"/>
  <tableColumns count="6">
    <tableColumn id="1" name="الموقع المؤجر" dataDxfId="24"/>
    <tableColumn id="2" name="رقم الموقع " dataDxfId="23"/>
    <tableColumn id="3" name="اسم المستاجر " dataDxfId="22"/>
    <tableColumn id="4" name="الرصيد مدين $" dataDxfId="21"/>
    <tableColumn id="5" name="مدفوع مقدم لـ2014م دائن $" dataDxfId="20"/>
    <tableColumn id="6" name="اسم الحساب  " dataDxfId="19"/>
  </tableColumns>
  <tableStyleInfo name="TableStyleLight2" showFirstColumn="0" showLastColumn="0" showRowStripes="1" showColumnStripes="0"/>
</table>
</file>

<file path=xl/tables/table8.xml><?xml version="1.0" encoding="utf-8"?>
<table xmlns="http://schemas.openxmlformats.org/spreadsheetml/2006/main" id="5" name="الجدول5" displayName="الجدول5" ref="A2:F135" totalsRowShown="0" headerRowDxfId="18" dataDxfId="17">
  <autoFilter ref="A2:F135"/>
  <tableColumns count="6">
    <tableColumn id="1" name="الموقع المؤجر" dataDxfId="16"/>
    <tableColumn id="2" name="رقم الموقع " dataDxfId="15"/>
    <tableColumn id="3" name="اسم المستاجر " dataDxfId="14"/>
    <tableColumn id="4" name="الرصيد مدين $" dataDxfId="13"/>
    <tableColumn id="5" name="مدفوع مقدم لـ2014م دائن $" dataDxfId="12"/>
    <tableColumn id="6" name="اسم الحساب " dataDxfId="11"/>
  </tableColumns>
  <tableStyleInfo name="TableStyleLight2" showFirstColumn="0" showLastColumn="0" showRowStripes="1" showColumnStripes="0"/>
</table>
</file>

<file path=xl/tables/table9.xml><?xml version="1.0" encoding="utf-8"?>
<table xmlns="http://schemas.openxmlformats.org/spreadsheetml/2006/main" id="4" name="الجدول4" displayName="الجدول4" ref="A2:F24" totalsRowShown="0">
  <autoFilter ref="A2:F24"/>
  <tableColumns count="6">
    <tableColumn id="1" name="الموقع المؤجر" dataDxfId="10"/>
    <tableColumn id="2" name="رقم الموقع " dataDxfId="9"/>
    <tableColumn id="3" name="اسم المستاجر " dataDxfId="8"/>
    <tableColumn id="4" name="الرصيد مدين ريال يمني" dataDxfId="7"/>
    <tableColumn id="5" name="مدفوع مقدم لـ2014م دائن ريال يمني" dataDxfId="6"/>
    <tableColumn id="6" name="اسم الحساب  " dataDxfId="5"/>
  </tableColumns>
  <tableStyleInfo name="TableStyleLight4" showFirstColumn="0" showLastColumn="0" showRowStripes="1" showColumnStripes="0"/>
</table>
</file>

<file path=xl/tables/table10.xml><?xml version="1.0" encoding="utf-8"?>
<table xmlns="http://schemas.openxmlformats.org/spreadsheetml/2006/main" id="3" name="الجدول3" displayName="الجدول3" ref="A2:E16" totalsRowShown="0">
  <autoFilter ref="A2:E16"/>
  <tableColumns count="5">
    <tableColumn id="1" name="الموقع المؤجر" dataDxfId="4"/>
    <tableColumn id="2" name="رقم الموقع " dataDxfId="3"/>
    <tableColumn id="3" name="اسم المستاجر " dataDxfId="2"/>
    <tableColumn id="4" name="الرصيد مدين ريال يمني" dataDxfId="1"/>
    <tableColumn id="5" name="اسم الحساب  " dataDxfId="0"/>
  </tableColumns>
  <tableStyleInfo name="TableStyleLight4"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1">
    <tabColor rgb="FFFFC000"/>
  </sheetPr>
  <dimension ref="A2:AB108"/>
  <sheetViews>
    <sheetView rightToLeft="1" tabSelected="1" view="pageBreakPreview" topLeftCell="A23" zoomScale="85" zoomScaleSheetLayoutView="85" workbookViewId="0">
      <selection activeCell="C32" sqref="C32"/>
    </sheetView>
  </sheetViews>
  <sheetFormatPr defaultColWidth="8.7109375" defaultRowHeight="15" x14ac:dyDescent="0.2"/>
  <cols>
    <col min="1" max="1" width="10.28515625" style="1" customWidth="1"/>
    <col min="2" max="2" width="14.42578125" style="1" customWidth="1"/>
    <col min="3" max="3" width="15.42578125" style="1" customWidth="1"/>
    <col min="4" max="4" width="19.140625" style="1" customWidth="1"/>
    <col min="5" max="5" width="16.7109375" style="1" customWidth="1"/>
    <col min="6" max="6" width="14.42578125" style="1" customWidth="1"/>
    <col min="7" max="7" width="24.42578125" style="2" customWidth="1"/>
    <col min="8" max="8" width="13.140625" style="1" customWidth="1"/>
    <col min="9" max="9" width="11.28515625" style="1" customWidth="1"/>
    <col min="10" max="10" width="29" style="1" customWidth="1"/>
    <col min="11" max="16384" width="8.7109375" style="1"/>
  </cols>
  <sheetData>
    <row r="2" spans="1:22" ht="20.25" x14ac:dyDescent="0.2">
      <c r="H2" s="161" t="s">
        <v>26</v>
      </c>
      <c r="I2" s="161"/>
      <c r="J2" s="161"/>
      <c r="K2" s="63"/>
      <c r="L2" s="62"/>
      <c r="M2" s="64"/>
      <c r="N2" s="64"/>
      <c r="O2" s="62"/>
      <c r="P2" s="64"/>
      <c r="Q2" s="64"/>
      <c r="R2" s="62"/>
      <c r="S2" s="64"/>
      <c r="T2" s="64"/>
      <c r="U2" s="63"/>
      <c r="V2" s="62"/>
    </row>
    <row r="3" spans="1:22" ht="26.25" x14ac:dyDescent="0.2">
      <c r="H3" s="115" t="s">
        <v>25</v>
      </c>
      <c r="I3" s="65"/>
      <c r="J3" s="65"/>
      <c r="K3" s="63"/>
      <c r="L3" s="62"/>
      <c r="M3" s="64"/>
      <c r="N3" s="64"/>
      <c r="O3" s="62"/>
      <c r="P3" s="64"/>
      <c r="Q3" s="64"/>
      <c r="R3" s="62"/>
      <c r="S3" s="64"/>
      <c r="T3" s="64"/>
      <c r="U3" s="63"/>
      <c r="V3" s="62"/>
    </row>
    <row r="4" spans="1:22" ht="20.25" x14ac:dyDescent="0.2">
      <c r="H4" s="61" t="s">
        <v>24</v>
      </c>
      <c r="I4" s="65"/>
      <c r="J4" s="65"/>
      <c r="K4" s="63"/>
      <c r="L4" s="62"/>
      <c r="M4" s="64"/>
      <c r="N4" s="64"/>
      <c r="O4" s="62"/>
      <c r="P4" s="64"/>
      <c r="Q4" s="64"/>
      <c r="R4" s="62"/>
      <c r="S4" s="64"/>
      <c r="T4" s="64"/>
      <c r="U4" s="63"/>
      <c r="V4" s="62"/>
    </row>
    <row r="5" spans="1:22" ht="20.25" x14ac:dyDescent="0.2">
      <c r="H5" s="61" t="s">
        <v>23</v>
      </c>
    </row>
    <row r="7" spans="1:22" customFormat="1" ht="22.5" customHeight="1" x14ac:dyDescent="0.35">
      <c r="A7" s="58" t="s">
        <v>22</v>
      </c>
      <c r="B7" s="60"/>
      <c r="C7" s="127">
        <f>G30</f>
        <v>0</v>
      </c>
      <c r="D7" s="59"/>
      <c r="E7" s="59"/>
      <c r="F7" s="58"/>
      <c r="G7" s="58" t="s">
        <v>21</v>
      </c>
      <c r="H7" s="124" t="s">
        <v>499</v>
      </c>
      <c r="I7" s="58"/>
      <c r="J7" s="1"/>
    </row>
    <row r="8" spans="1:22" customFormat="1" ht="23.25" customHeight="1" x14ac:dyDescent="0.45">
      <c r="A8" s="57" t="s">
        <v>20</v>
      </c>
      <c r="B8" s="56"/>
      <c r="C8" s="10"/>
      <c r="D8" s="55"/>
      <c r="E8" s="10"/>
      <c r="F8" s="1"/>
      <c r="G8" s="54"/>
      <c r="I8" s="1"/>
    </row>
    <row r="9" spans="1:22" customFormat="1" ht="39" customHeight="1" x14ac:dyDescent="0.35">
      <c r="A9" s="52"/>
      <c r="B9" s="53" t="s">
        <v>19</v>
      </c>
      <c r="C9" s="1"/>
      <c r="D9" s="1"/>
      <c r="E9" s="1"/>
      <c r="F9" s="50"/>
      <c r="G9" s="51"/>
      <c r="I9" s="50"/>
    </row>
    <row r="10" spans="1:22" customFormat="1" ht="16.5" customHeight="1" x14ac:dyDescent="0.35">
      <c r="A10" s="52"/>
      <c r="B10" s="52"/>
      <c r="C10" s="1"/>
      <c r="D10" s="50"/>
      <c r="E10" s="1"/>
      <c r="F10" s="50"/>
      <c r="G10" s="51"/>
      <c r="I10" s="50"/>
    </row>
    <row r="11" spans="1:22" s="48" customFormat="1" ht="20.25" customHeight="1" x14ac:dyDescent="0.2">
      <c r="A11" s="162" t="s">
        <v>497</v>
      </c>
      <c r="B11" s="162"/>
      <c r="C11" s="162"/>
      <c r="D11" s="162"/>
      <c r="E11" s="162"/>
      <c r="F11" s="162"/>
      <c r="G11" s="162"/>
      <c r="H11" s="47"/>
      <c r="I11" s="47"/>
      <c r="J11" s="49"/>
    </row>
    <row r="12" spans="1:22" customFormat="1" ht="111.75" customHeight="1" x14ac:dyDescent="0.2">
      <c r="A12" s="162"/>
      <c r="B12" s="162"/>
      <c r="C12" s="162"/>
      <c r="D12" s="162"/>
      <c r="E12" s="162"/>
      <c r="F12" s="162"/>
      <c r="G12" s="162"/>
      <c r="H12" s="47"/>
      <c r="I12" s="1"/>
      <c r="J12" s="1"/>
      <c r="K12" s="1"/>
      <c r="L12" s="1"/>
      <c r="M12" s="1"/>
      <c r="N12" s="1"/>
      <c r="O12" s="1"/>
      <c r="P12" s="1"/>
      <c r="Q12" s="1"/>
      <c r="R12" s="1"/>
    </row>
    <row r="13" spans="1:22" ht="27" customHeight="1" x14ac:dyDescent="0.2">
      <c r="B13" s="46" t="s">
        <v>18</v>
      </c>
      <c r="D13" s="31"/>
      <c r="E13" s="31"/>
      <c r="F13" s="31"/>
      <c r="G13" s="7"/>
    </row>
    <row r="14" spans="1:22" ht="18.75" x14ac:dyDescent="0.2">
      <c r="C14"/>
      <c r="D14"/>
      <c r="E14"/>
      <c r="F14"/>
      <c r="G14" s="5"/>
      <c r="H14" s="31"/>
    </row>
    <row r="15" spans="1:22" ht="23.25" x14ac:dyDescent="0.2">
      <c r="C15"/>
      <c r="D15" s="45" t="s">
        <v>17</v>
      </c>
      <c r="E15"/>
      <c r="F15"/>
      <c r="G15" s="5"/>
      <c r="H15" s="31"/>
    </row>
    <row r="16" spans="1:22" ht="27" customHeight="1" x14ac:dyDescent="0.2">
      <c r="B16" s="44"/>
      <c r="C16"/>
      <c r="D16"/>
      <c r="E16"/>
      <c r="F16"/>
      <c r="G16" s="5"/>
      <c r="H16" s="31"/>
    </row>
    <row r="17" spans="1:22" ht="27" customHeight="1" x14ac:dyDescent="0.2">
      <c r="D17" s="4" t="s">
        <v>498</v>
      </c>
      <c r="G17" s="1"/>
      <c r="H17" s="31"/>
    </row>
    <row r="18" spans="1:22" ht="27" customHeight="1" x14ac:dyDescent="0.2">
      <c r="D18" s="4"/>
      <c r="G18" s="1"/>
      <c r="H18" s="31"/>
    </row>
    <row r="19" spans="1:22" ht="18" x14ac:dyDescent="0.2">
      <c r="E19" s="31"/>
      <c r="F19" s="31"/>
      <c r="G19" s="43"/>
    </row>
    <row r="20" spans="1:22" ht="20.25" x14ac:dyDescent="0.2">
      <c r="A20" s="42"/>
      <c r="B20" s="34"/>
      <c r="D20" s="41"/>
      <c r="E20"/>
      <c r="F20"/>
      <c r="G20" s="7"/>
    </row>
    <row r="21" spans="1:22" ht="21" customHeight="1" x14ac:dyDescent="0.2">
      <c r="A21" s="40"/>
      <c r="B21" s="34"/>
      <c r="C21" s="34"/>
      <c r="E21" s="34"/>
      <c r="F21"/>
      <c r="G21" s="5"/>
      <c r="H21" s="31"/>
    </row>
    <row r="22" spans="1:22" ht="19.5" customHeight="1" x14ac:dyDescent="0.2">
      <c r="A22" s="34"/>
      <c r="B22" s="34"/>
      <c r="E22"/>
      <c r="F22"/>
      <c r="G22" s="5"/>
      <c r="H22" s="31"/>
    </row>
    <row r="23" spans="1:22" ht="19.5" customHeight="1" x14ac:dyDescent="0.2">
      <c r="A23" s="34"/>
      <c r="B23" s="34"/>
      <c r="E23"/>
      <c r="F23"/>
      <c r="G23" s="5"/>
      <c r="H23" s="31"/>
    </row>
    <row r="24" spans="1:22" ht="35.25" x14ac:dyDescent="0.2">
      <c r="A24" s="39" t="s">
        <v>16</v>
      </c>
      <c r="B24" s="39"/>
      <c r="C24" s="10"/>
      <c r="D24" s="10"/>
      <c r="E24" s="38"/>
      <c r="F24" s="10"/>
      <c r="G24" s="5"/>
      <c r="H24" s="31"/>
      <c r="S24" s="31"/>
      <c r="T24" s="31"/>
      <c r="U24" s="31"/>
      <c r="V24" s="31"/>
    </row>
    <row r="25" spans="1:22" ht="30.75" customHeight="1" x14ac:dyDescent="0.2">
      <c r="A25" s="36" t="s">
        <v>15</v>
      </c>
      <c r="B25" s="36"/>
      <c r="C25" s="35"/>
      <c r="D25" s="35"/>
      <c r="E25" s="35" t="s">
        <v>14</v>
      </c>
      <c r="G25" s="1"/>
      <c r="S25" s="31"/>
      <c r="T25" s="31"/>
      <c r="U25" s="31"/>
      <c r="V25" s="31"/>
    </row>
    <row r="26" spans="1:22" ht="39" customHeight="1" x14ac:dyDescent="0.2">
      <c r="B26" s="34"/>
      <c r="C26"/>
      <c r="D26"/>
      <c r="E26" s="5"/>
      <c r="F26" s="4"/>
      <c r="G26" s="4"/>
      <c r="H26" s="4"/>
      <c r="S26" s="31"/>
      <c r="T26" s="31"/>
      <c r="U26" s="31"/>
      <c r="V26" s="31"/>
    </row>
    <row r="27" spans="1:22" ht="25.5" x14ac:dyDescent="0.2">
      <c r="A27" s="33" t="s">
        <v>13</v>
      </c>
      <c r="G27" s="4"/>
      <c r="H27" s="4"/>
      <c r="S27" s="31"/>
      <c r="T27" s="31"/>
      <c r="U27" s="31"/>
      <c r="V27" s="31"/>
    </row>
    <row r="28" spans="1:22" ht="16.5" customHeight="1" x14ac:dyDescent="0.2">
      <c r="G28" s="1"/>
      <c r="S28" s="31"/>
      <c r="T28" s="31"/>
      <c r="U28" s="31"/>
      <c r="V28" s="31"/>
    </row>
    <row r="29" spans="1:22" ht="38.25" customHeight="1" x14ac:dyDescent="0.2">
      <c r="A29" s="135" t="s">
        <v>12</v>
      </c>
      <c r="B29" s="136" t="s">
        <v>11</v>
      </c>
      <c r="C29" s="136" t="s">
        <v>9</v>
      </c>
      <c r="D29" s="137" t="s">
        <v>8</v>
      </c>
      <c r="E29" s="138" t="s">
        <v>7</v>
      </c>
      <c r="F29" s="136" t="s">
        <v>6</v>
      </c>
      <c r="G29" s="136" t="s">
        <v>70</v>
      </c>
      <c r="S29" s="31"/>
      <c r="T29" s="31"/>
      <c r="U29" s="31"/>
      <c r="V29" s="31"/>
    </row>
    <row r="30" spans="1:22" ht="21" x14ac:dyDescent="0.2">
      <c r="A30" s="139"/>
      <c r="B30" s="140"/>
      <c r="C30" s="141"/>
      <c r="D30" s="141"/>
      <c r="E30" s="142"/>
      <c r="F30" s="141"/>
      <c r="G30" s="143"/>
      <c r="S30" s="31"/>
      <c r="T30" s="31"/>
      <c r="U30" s="31"/>
      <c r="V30" s="31"/>
    </row>
    <row r="31" spans="1:22" ht="21" x14ac:dyDescent="0.2">
      <c r="A31" s="139"/>
      <c r="B31" s="140"/>
      <c r="C31" s="141"/>
      <c r="D31" s="141"/>
      <c r="E31" s="144"/>
      <c r="F31" s="141"/>
      <c r="G31" s="143"/>
      <c r="S31" s="31"/>
      <c r="T31" s="31"/>
      <c r="U31" s="31"/>
      <c r="V31" s="31"/>
    </row>
    <row r="32" spans="1:22" ht="21" x14ac:dyDescent="0.2">
      <c r="A32" s="139"/>
      <c r="B32" s="140"/>
      <c r="C32" s="141"/>
      <c r="D32" s="141"/>
      <c r="E32" s="144"/>
      <c r="F32" s="141"/>
      <c r="G32" s="143"/>
    </row>
    <row r="33" spans="1:28" ht="21" x14ac:dyDescent="0.2">
      <c r="A33" s="139"/>
      <c r="B33" s="140"/>
      <c r="C33" s="141"/>
      <c r="D33" s="141"/>
      <c r="E33" s="144"/>
      <c r="F33" s="141"/>
      <c r="G33" s="143"/>
    </row>
    <row r="34" spans="1:28" ht="21" x14ac:dyDescent="0.2">
      <c r="A34" s="139"/>
      <c r="B34" s="139" t="s">
        <v>5</v>
      </c>
      <c r="C34" s="145">
        <f>SUBTOTAL(109,C30:C33)</f>
        <v>0</v>
      </c>
      <c r="D34" s="145">
        <f>SUBTOTAL(109,D30:D33)</f>
        <v>0</v>
      </c>
      <c r="E34" s="140"/>
      <c r="F34" s="146">
        <f>SUBTOTAL(109,F30:F33)</f>
        <v>0</v>
      </c>
      <c r="G34" s="146">
        <f>SUBTOTAL(109,G30:G33)</f>
        <v>0</v>
      </c>
    </row>
    <row r="35" spans="1:28" ht="22.5" customHeight="1" x14ac:dyDescent="0.2">
      <c r="A35" s="163"/>
      <c r="B35" s="163"/>
      <c r="C35" s="163"/>
      <c r="D35" s="30"/>
      <c r="E35" s="30"/>
      <c r="G35" s="1"/>
    </row>
    <row r="36" spans="1:28" ht="22.5" customHeight="1" x14ac:dyDescent="0.2">
      <c r="A36" s="10"/>
      <c r="B36" s="10"/>
      <c r="C36" s="10"/>
      <c r="D36" s="10"/>
      <c r="E36" s="10"/>
      <c r="G36" s="1"/>
    </row>
    <row r="37" spans="1:28" ht="18.75" x14ac:dyDescent="0.2">
      <c r="A37" s="10"/>
      <c r="B37" s="10"/>
      <c r="C37" s="10"/>
      <c r="D37" s="28"/>
      <c r="E37" s="28"/>
      <c r="G37" s="1"/>
    </row>
    <row r="38" spans="1:28" ht="38.25" customHeight="1" x14ac:dyDescent="0.2">
      <c r="A38" s="10"/>
      <c r="B38" s="10"/>
      <c r="C38" s="12"/>
      <c r="D38" s="27"/>
      <c r="E38" s="25"/>
      <c r="F38" s="25"/>
      <c r="G38" s="26"/>
      <c r="H38" s="12"/>
    </row>
    <row r="39" spans="1:28" ht="18.75" x14ac:dyDescent="0.2">
      <c r="C39" s="12"/>
      <c r="D39" s="24"/>
      <c r="E39" s="22"/>
      <c r="F39" s="22"/>
      <c r="G39" s="23"/>
      <c r="H39" s="12"/>
    </row>
    <row r="40" spans="1:28" ht="18.75" x14ac:dyDescent="0.2">
      <c r="C40" s="12"/>
      <c r="D40" s="21"/>
      <c r="E40" s="19"/>
      <c r="F40" s="19"/>
      <c r="G40" s="20"/>
      <c r="H40" s="12"/>
      <c r="Z40" s="163" t="str">
        <f>[1]!nototxt( D43,"دولار","سنت")</f>
        <v>صفر</v>
      </c>
      <c r="AA40" s="163"/>
      <c r="AB40" s="163" t="e">
        <f>[1]!nototxt(#REF!, "دولار","سنت")</f>
        <v>#VALUE!</v>
      </c>
    </row>
    <row r="41" spans="1:28" ht="22.5" x14ac:dyDescent="0.2">
      <c r="C41" s="12"/>
      <c r="D41" s="15"/>
      <c r="E41" s="18"/>
      <c r="F41" s="18"/>
      <c r="G41" s="14"/>
      <c r="H41" s="12"/>
      <c r="AB41" s="2"/>
    </row>
    <row r="42" spans="1:28" ht="18.75" x14ac:dyDescent="0.2">
      <c r="C42" s="12"/>
      <c r="D42" s="17"/>
      <c r="E42" s="16"/>
      <c r="F42" s="16"/>
      <c r="G42" s="16"/>
      <c r="H42" s="12"/>
      <c r="AB42" s="2"/>
    </row>
    <row r="43" spans="1:28" ht="25.5" x14ac:dyDescent="0.2">
      <c r="C43" s="12"/>
      <c r="D43" s="15"/>
      <c r="E43" s="13"/>
      <c r="F43" s="13"/>
      <c r="G43" s="14"/>
      <c r="H43" s="12"/>
      <c r="AB43" s="2"/>
    </row>
    <row r="44" spans="1:28" ht="15" hidden="1" customHeight="1" x14ac:dyDescent="0.2">
      <c r="C44" s="10"/>
      <c r="D44" s="10"/>
      <c r="E44" s="10"/>
      <c r="F44" s="10"/>
      <c r="G44" s="11"/>
      <c r="H44" s="10"/>
      <c r="AB44" s="2"/>
    </row>
    <row r="45" spans="1:28" ht="18.75" x14ac:dyDescent="0.2">
      <c r="C45" s="10"/>
      <c r="D45" s="10"/>
      <c r="E45" s="10"/>
      <c r="F45" s="10"/>
      <c r="G45" s="11"/>
      <c r="H45" s="10"/>
      <c r="Z45" s="9"/>
      <c r="AA45" s="8"/>
      <c r="AB45" s="7"/>
    </row>
    <row r="46" spans="1:28" ht="18.75" x14ac:dyDescent="0.2">
      <c r="Z46" s="164" t="s">
        <v>4</v>
      </c>
      <c r="AA46" s="164"/>
      <c r="AB46" s="164"/>
    </row>
    <row r="47" spans="1:28" ht="18.75" x14ac:dyDescent="0.2">
      <c r="Z47" s="6"/>
      <c r="AA47" s="5"/>
      <c r="AB47" s="5"/>
    </row>
    <row r="48" spans="1:28" ht="25.5" x14ac:dyDescent="0.2">
      <c r="Z48" s="6"/>
      <c r="AA48" s="5"/>
      <c r="AB48" s="4" t="s">
        <v>3</v>
      </c>
    </row>
    <row r="49" spans="1:28" ht="25.5" x14ac:dyDescent="0.2">
      <c r="Z49" s="6"/>
      <c r="AA49" s="5"/>
      <c r="AB49" s="4" t="s">
        <v>2</v>
      </c>
    </row>
    <row r="50" spans="1:28" x14ac:dyDescent="0.2">
      <c r="Y50" s="3" t="s">
        <v>1</v>
      </c>
      <c r="AB50" s="2"/>
    </row>
    <row r="51" spans="1:28" x14ac:dyDescent="0.2">
      <c r="Y51" s="3" t="s">
        <v>0</v>
      </c>
      <c r="AB51" s="2"/>
    </row>
    <row r="53" spans="1:28" ht="85.5" x14ac:dyDescent="0.2">
      <c r="A53" s="47"/>
      <c r="B53" s="126" t="s">
        <v>500</v>
      </c>
      <c r="C53"/>
      <c r="D53"/>
      <c r="E53"/>
      <c r="F53"/>
      <c r="G53"/>
      <c r="H53"/>
      <c r="I53"/>
      <c r="J53"/>
    </row>
    <row r="54" spans="1:28" ht="15.75" x14ac:dyDescent="0.2">
      <c r="A54" s="31"/>
      <c r="B54"/>
      <c r="G54" s="1"/>
    </row>
    <row r="55" spans="1:28" ht="85.5" x14ac:dyDescent="0.2">
      <c r="A55" s="37"/>
      <c r="B55" s="126" t="s">
        <v>501</v>
      </c>
      <c r="C55" s="31"/>
      <c r="D55" s="31"/>
      <c r="G55" s="1"/>
    </row>
    <row r="56" spans="1:28" ht="71.25" x14ac:dyDescent="0.2">
      <c r="A56" s="37"/>
      <c r="B56" s="126" t="s">
        <v>502</v>
      </c>
      <c r="C56" s="31"/>
      <c r="D56" s="31"/>
      <c r="G56" s="1"/>
    </row>
    <row r="57" spans="1:28" ht="185.25" x14ac:dyDescent="0.2">
      <c r="A57" s="37"/>
      <c r="B57" s="126" t="s">
        <v>25</v>
      </c>
      <c r="C57" s="31"/>
      <c r="D57" s="31"/>
      <c r="G57" s="1"/>
    </row>
    <row r="58" spans="1:28" ht="18.75" x14ac:dyDescent="0.2">
      <c r="A58" s="37"/>
      <c r="B58"/>
      <c r="C58" s="31"/>
      <c r="D58" s="31"/>
      <c r="G58" s="1"/>
    </row>
    <row r="59" spans="1:28" ht="171" x14ac:dyDescent="0.2">
      <c r="A59" s="37"/>
      <c r="B59" s="126" t="s">
        <v>503</v>
      </c>
      <c r="C59" s="31"/>
      <c r="D59" s="31"/>
      <c r="G59" s="1"/>
    </row>
    <row r="60" spans="1:28" ht="99.75" x14ac:dyDescent="0.2">
      <c r="A60" s="31"/>
      <c r="B60" s="126" t="s">
        <v>504</v>
      </c>
      <c r="G60" s="1"/>
    </row>
    <row r="61" spans="1:28" ht="409.5" x14ac:dyDescent="0.2">
      <c r="A61" s="5"/>
      <c r="B61" s="126" t="s">
        <v>23</v>
      </c>
      <c r="G61" s="1"/>
    </row>
    <row r="62" spans="1:28" ht="18.75" x14ac:dyDescent="0.2">
      <c r="A62" s="37"/>
      <c r="B62" s="125"/>
      <c r="C62" s="31"/>
      <c r="D62" s="31"/>
      <c r="G62" s="1"/>
    </row>
    <row r="63" spans="1:28" ht="18.75" x14ac:dyDescent="0.2">
      <c r="A63" s="37"/>
      <c r="B63" s="125"/>
      <c r="C63" s="31"/>
      <c r="D63" s="31"/>
      <c r="G63" s="1"/>
    </row>
    <row r="64" spans="1:28" ht="18.75" x14ac:dyDescent="0.2">
      <c r="A64" s="37"/>
      <c r="B64" s="126" t="s">
        <v>505</v>
      </c>
      <c r="C64" s="31"/>
      <c r="D64" s="31"/>
      <c r="G64" s="1"/>
    </row>
    <row r="65" spans="1:10" ht="18.75" x14ac:dyDescent="0.2">
      <c r="A65" s="37"/>
      <c r="B65" s="31"/>
      <c r="C65" s="31"/>
      <c r="D65" s="31"/>
      <c r="E65" s="31"/>
      <c r="F65" s="31"/>
      <c r="G65" s="31"/>
      <c r="H65" s="31"/>
      <c r="I65" s="31"/>
      <c r="J65" s="31"/>
    </row>
    <row r="66" spans="1:10" ht="15.75" x14ac:dyDescent="0.2">
      <c r="C66" s="31"/>
      <c r="D66" s="31"/>
      <c r="E66" s="31"/>
      <c r="F66" s="31"/>
      <c r="G66" s="31"/>
      <c r="H66" s="31"/>
      <c r="I66" s="31"/>
      <c r="J66" s="31"/>
    </row>
    <row r="67" spans="1:10" ht="25.5" x14ac:dyDescent="0.2">
      <c r="A67" s="4"/>
      <c r="B67" s="4"/>
      <c r="C67" s="31"/>
      <c r="D67" s="31"/>
      <c r="E67" s="31"/>
      <c r="F67" s="31"/>
      <c r="G67" s="31"/>
      <c r="H67" s="31"/>
      <c r="I67" s="31"/>
      <c r="J67" s="31"/>
    </row>
    <row r="68" spans="1:10" ht="25.5" x14ac:dyDescent="0.2">
      <c r="A68" s="4"/>
      <c r="C68" s="31"/>
      <c r="D68" s="31"/>
      <c r="E68" s="31"/>
      <c r="F68" s="31"/>
      <c r="G68" s="31"/>
      <c r="H68" s="31"/>
      <c r="I68" s="31"/>
      <c r="J68" s="31"/>
    </row>
    <row r="69" spans="1:10" ht="18.75" x14ac:dyDescent="0.2">
      <c r="A69" s="32"/>
      <c r="C69" s="31"/>
      <c r="D69" s="31"/>
      <c r="E69" s="31"/>
      <c r="F69" s="31"/>
      <c r="G69" s="31"/>
      <c r="H69" s="31"/>
      <c r="I69" s="31"/>
      <c r="J69" s="31"/>
    </row>
    <row r="70" spans="1:10" ht="28.5" x14ac:dyDescent="0.2">
      <c r="A70" s="32"/>
      <c r="B70" s="128" t="s">
        <v>506</v>
      </c>
      <c r="C70" s="31"/>
      <c r="D70" s="31"/>
      <c r="E70" s="31"/>
      <c r="F70" s="31"/>
      <c r="G70" s="128" t="s">
        <v>506</v>
      </c>
      <c r="H70" s="31"/>
      <c r="I70" s="31"/>
      <c r="J70" s="31"/>
    </row>
    <row r="71" spans="1:10" ht="18.75" x14ac:dyDescent="0.2">
      <c r="A71" s="29"/>
      <c r="B71" s="128" t="s">
        <v>507</v>
      </c>
      <c r="C71" s="31"/>
      <c r="D71" s="31"/>
      <c r="E71" s="31"/>
      <c r="F71" s="31"/>
      <c r="G71" s="128" t="s">
        <v>507</v>
      </c>
      <c r="H71" s="31"/>
      <c r="I71" s="31"/>
      <c r="J71" s="31"/>
    </row>
    <row r="72" spans="1:10" ht="89.25" x14ac:dyDescent="0.2">
      <c r="A72" s="29"/>
      <c r="B72" s="128" t="s">
        <v>508</v>
      </c>
      <c r="C72" s="31"/>
      <c r="D72" s="31"/>
      <c r="E72" s="31"/>
      <c r="F72" s="31"/>
      <c r="G72" s="128" t="s">
        <v>520</v>
      </c>
      <c r="H72" s="31"/>
      <c r="I72" s="31"/>
      <c r="J72" s="31"/>
    </row>
    <row r="73" spans="1:10" ht="30" x14ac:dyDescent="0.2">
      <c r="A73" s="29"/>
      <c r="B73" s="129" t="s">
        <v>509</v>
      </c>
      <c r="G73" s="128" t="s">
        <v>509</v>
      </c>
    </row>
    <row r="74" spans="1:10" ht="60" x14ac:dyDescent="0.2">
      <c r="A74" s="29"/>
      <c r="B74" s="129" t="s">
        <v>510</v>
      </c>
      <c r="G74" s="129" t="s">
        <v>510</v>
      </c>
    </row>
    <row r="75" spans="1:10" ht="18.75" x14ac:dyDescent="0.2">
      <c r="A75" s="29"/>
      <c r="B75" s="129" t="s">
        <v>511</v>
      </c>
      <c r="G75" s="129" t="s">
        <v>511</v>
      </c>
    </row>
    <row r="76" spans="1:10" ht="42.75" x14ac:dyDescent="0.2">
      <c r="A76" s="29"/>
      <c r="B76" s="128" t="s">
        <v>512</v>
      </c>
      <c r="G76" s="128" t="s">
        <v>521</v>
      </c>
    </row>
    <row r="77" spans="1:10" ht="84" x14ac:dyDescent="0.2">
      <c r="A77" s="10"/>
      <c r="B77" s="130" t="s">
        <v>513</v>
      </c>
      <c r="G77" s="130" t="s">
        <v>513</v>
      </c>
    </row>
    <row r="78" spans="1:10" ht="18.75" x14ac:dyDescent="0.2">
      <c r="A78" s="28"/>
      <c r="B78"/>
      <c r="G78" s="128" t="s">
        <v>522</v>
      </c>
    </row>
    <row r="79" spans="1:10" ht="20.25" x14ac:dyDescent="0.2">
      <c r="A79" s="25"/>
      <c r="B79"/>
      <c r="G79"/>
    </row>
    <row r="80" spans="1:10" ht="114" x14ac:dyDescent="0.2">
      <c r="A80" s="22"/>
      <c r="B80" s="128" t="s">
        <v>514</v>
      </c>
      <c r="G80" s="128" t="s">
        <v>514</v>
      </c>
    </row>
    <row r="81" spans="1:7" ht="18.75" x14ac:dyDescent="0.2">
      <c r="A81" s="19"/>
      <c r="B81"/>
      <c r="G81"/>
    </row>
    <row r="82" spans="1:7" ht="57" x14ac:dyDescent="0.2">
      <c r="A82" s="18"/>
      <c r="B82"/>
      <c r="G82" s="128" t="s">
        <v>515</v>
      </c>
    </row>
    <row r="83" spans="1:7" ht="99.75" x14ac:dyDescent="0.2">
      <c r="A83" s="16"/>
      <c r="B83" s="128" t="s">
        <v>515</v>
      </c>
      <c r="G83"/>
    </row>
    <row r="84" spans="1:7" ht="57" x14ac:dyDescent="0.2">
      <c r="A84" s="13"/>
      <c r="B84"/>
      <c r="G84" s="128" t="s">
        <v>516</v>
      </c>
    </row>
    <row r="85" spans="1:7" x14ac:dyDescent="0.2">
      <c r="A85" s="10"/>
      <c r="B85"/>
      <c r="G85"/>
    </row>
    <row r="86" spans="1:7" ht="114" x14ac:dyDescent="0.2">
      <c r="A86" s="10"/>
      <c r="B86" s="128" t="s">
        <v>516</v>
      </c>
      <c r="G86" s="128" t="s">
        <v>517</v>
      </c>
    </row>
    <row r="87" spans="1:7" x14ac:dyDescent="0.2">
      <c r="B87"/>
      <c r="G87"/>
    </row>
    <row r="88" spans="1:7" ht="57" x14ac:dyDescent="0.2">
      <c r="B88"/>
      <c r="G88" s="128" t="s">
        <v>518</v>
      </c>
    </row>
    <row r="89" spans="1:7" ht="99.75" x14ac:dyDescent="0.2">
      <c r="B89" s="128" t="s">
        <v>517</v>
      </c>
      <c r="G89"/>
    </row>
    <row r="90" spans="1:7" ht="57" x14ac:dyDescent="0.2">
      <c r="B90"/>
      <c r="G90" s="128" t="s">
        <v>519</v>
      </c>
    </row>
    <row r="91" spans="1:7" ht="99.75" x14ac:dyDescent="0.2">
      <c r="B91"/>
      <c r="G91" s="128" t="s">
        <v>523</v>
      </c>
    </row>
    <row r="92" spans="1:7" ht="99.75" x14ac:dyDescent="0.2">
      <c r="B92" s="128" t="s">
        <v>518</v>
      </c>
      <c r="G92"/>
    </row>
    <row r="93" spans="1:7" ht="18" x14ac:dyDescent="0.2">
      <c r="B93"/>
      <c r="G93" s="131" t="s">
        <v>524</v>
      </c>
    </row>
    <row r="94" spans="1:7" ht="90" x14ac:dyDescent="0.2">
      <c r="B94"/>
      <c r="G94" s="129" t="s">
        <v>525</v>
      </c>
    </row>
    <row r="95" spans="1:7" ht="99.75" x14ac:dyDescent="0.2">
      <c r="B95" s="128" t="s">
        <v>519</v>
      </c>
      <c r="G95" s="129" t="s">
        <v>526</v>
      </c>
    </row>
    <row r="96" spans="1:7" x14ac:dyDescent="0.2">
      <c r="G96" s="1"/>
    </row>
    <row r="97" spans="7:7" x14ac:dyDescent="0.2">
      <c r="G97" s="1"/>
    </row>
    <row r="98" spans="7:7" x14ac:dyDescent="0.2">
      <c r="G98" s="1"/>
    </row>
    <row r="99" spans="7:7" x14ac:dyDescent="0.2">
      <c r="G99" s="1"/>
    </row>
    <row r="100" spans="7:7" x14ac:dyDescent="0.2">
      <c r="G100" s="1"/>
    </row>
    <row r="101" spans="7:7" x14ac:dyDescent="0.2">
      <c r="G101" s="1"/>
    </row>
    <row r="102" spans="7:7" x14ac:dyDescent="0.2">
      <c r="G102" s="1"/>
    </row>
    <row r="103" spans="7:7" x14ac:dyDescent="0.2">
      <c r="G103" s="1"/>
    </row>
    <row r="104" spans="7:7" x14ac:dyDescent="0.2">
      <c r="G104" s="1"/>
    </row>
    <row r="105" spans="7:7" x14ac:dyDescent="0.2">
      <c r="G105" s="1"/>
    </row>
    <row r="106" spans="7:7" x14ac:dyDescent="0.2">
      <c r="G106" s="1"/>
    </row>
    <row r="107" spans="7:7" x14ac:dyDescent="0.2">
      <c r="G107" s="1"/>
    </row>
    <row r="108" spans="7:7" x14ac:dyDescent="0.2">
      <c r="G108" s="1"/>
    </row>
  </sheetData>
  <mergeCells count="5">
    <mergeCell ref="H2:J2"/>
    <mergeCell ref="A11:G12"/>
    <mergeCell ref="Z40:AB40"/>
    <mergeCell ref="Z46:AB46"/>
    <mergeCell ref="A35:C35"/>
  </mergeCells>
  <printOptions horizontalCentered="1"/>
  <pageMargins left="0.25" right="0.25" top="0.75" bottom="0.75" header="0.3" footer="0.3"/>
  <pageSetup paperSize="9" scale="47" orientation="portrait" r:id="rId1"/>
  <headerFooter alignWithMargins="0">
    <oddHeader>&amp;R31,December 2013</oddHeader>
    <oddFooter>&amp;Lمحاسب المدينون والتحصيل &amp;Cصفحة &amp;P من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M887"/>
  <sheetViews>
    <sheetView rightToLeft="1" workbookViewId="0">
      <selection activeCell="D5" sqref="D5"/>
    </sheetView>
  </sheetViews>
  <sheetFormatPr defaultRowHeight="12.75" x14ac:dyDescent="0.2"/>
  <cols>
    <col min="1" max="1" width="15.7109375" customWidth="1"/>
    <col min="2" max="2" width="10.7109375" customWidth="1"/>
    <col min="3" max="3" width="24.85546875" customWidth="1"/>
    <col min="4" max="4" width="15.7109375" customWidth="1"/>
    <col min="5" max="5" width="18.28515625" customWidth="1"/>
    <col min="6" max="6" width="13" customWidth="1"/>
    <col min="8" max="8" width="11.140625" customWidth="1"/>
    <col min="9" max="9" width="13.85546875" customWidth="1"/>
    <col min="10" max="10" width="20.5703125" bestFit="1" customWidth="1"/>
    <col min="11" max="11" width="15.5703125" customWidth="1"/>
    <col min="12" max="12" width="22.5703125" bestFit="1" customWidth="1"/>
    <col min="13" max="13" width="20" customWidth="1"/>
  </cols>
  <sheetData>
    <row r="1" spans="1:13" ht="18" x14ac:dyDescent="0.2">
      <c r="A1" s="66" t="s">
        <v>27</v>
      </c>
      <c r="B1" s="67"/>
      <c r="C1" s="67"/>
      <c r="D1" s="1" t="s">
        <v>601</v>
      </c>
      <c r="F1" s="68"/>
      <c r="H1" s="72" t="s">
        <v>31</v>
      </c>
      <c r="I1" s="73"/>
      <c r="J1" s="73"/>
      <c r="K1" s="74"/>
      <c r="L1" s="72" t="s">
        <v>602</v>
      </c>
      <c r="M1" s="68"/>
    </row>
    <row r="2" spans="1:13" x14ac:dyDescent="0.2">
      <c r="A2" s="79" t="s">
        <v>12</v>
      </c>
      <c r="B2" s="80" t="s">
        <v>11</v>
      </c>
      <c r="C2" s="80" t="s">
        <v>10</v>
      </c>
      <c r="D2" s="80" t="s">
        <v>9</v>
      </c>
      <c r="E2" s="81" t="s">
        <v>68</v>
      </c>
      <c r="F2" s="95" t="s">
        <v>69</v>
      </c>
      <c r="H2" s="87" t="s">
        <v>12</v>
      </c>
      <c r="I2" s="88" t="s">
        <v>11</v>
      </c>
      <c r="J2" s="88" t="s">
        <v>10</v>
      </c>
      <c r="K2" s="87" t="s">
        <v>6</v>
      </c>
      <c r="L2" s="89" t="s">
        <v>70</v>
      </c>
      <c r="M2" s="90" t="s">
        <v>69</v>
      </c>
    </row>
    <row r="3" spans="1:13" ht="21" x14ac:dyDescent="0.2">
      <c r="A3" s="96" t="s">
        <v>71</v>
      </c>
      <c r="B3" s="97" t="s">
        <v>72</v>
      </c>
      <c r="C3" s="98" t="s">
        <v>353</v>
      </c>
      <c r="D3" s="99">
        <v>0</v>
      </c>
      <c r="E3" s="97">
        <v>0.6</v>
      </c>
      <c r="F3" s="100" t="s">
        <v>73</v>
      </c>
      <c r="H3" s="96" t="s">
        <v>79</v>
      </c>
      <c r="I3" s="97" t="s">
        <v>80</v>
      </c>
      <c r="J3" s="98" t="s">
        <v>475</v>
      </c>
      <c r="K3" s="99">
        <v>0</v>
      </c>
      <c r="L3" s="97">
        <v>0</v>
      </c>
      <c r="M3" s="101" t="s">
        <v>81</v>
      </c>
    </row>
    <row r="4" spans="1:13" ht="21" x14ac:dyDescent="0.2">
      <c r="A4" s="96" t="s">
        <v>71</v>
      </c>
      <c r="B4" s="97" t="s">
        <v>82</v>
      </c>
      <c r="C4" s="98" t="s">
        <v>369</v>
      </c>
      <c r="D4" s="99">
        <v>0</v>
      </c>
      <c r="E4" s="97">
        <v>0</v>
      </c>
      <c r="F4" s="100" t="s">
        <v>73</v>
      </c>
      <c r="H4" s="96" t="s">
        <v>79</v>
      </c>
      <c r="I4" s="97" t="s">
        <v>80</v>
      </c>
      <c r="J4" s="98" t="s">
        <v>476</v>
      </c>
      <c r="K4" s="99">
        <v>0</v>
      </c>
      <c r="L4" s="97">
        <v>0</v>
      </c>
      <c r="M4" s="101" t="s">
        <v>81</v>
      </c>
    </row>
    <row r="5" spans="1:13" ht="21" x14ac:dyDescent="0.2">
      <c r="A5" s="96" t="s">
        <v>71</v>
      </c>
      <c r="B5" s="97" t="s">
        <v>86</v>
      </c>
      <c r="C5" s="98" t="s">
        <v>390</v>
      </c>
      <c r="D5" s="99">
        <v>0</v>
      </c>
      <c r="E5" s="97">
        <v>13.82</v>
      </c>
      <c r="F5" s="100" t="s">
        <v>73</v>
      </c>
      <c r="H5" s="96" t="s">
        <v>79</v>
      </c>
      <c r="I5" s="97" t="s">
        <v>80</v>
      </c>
      <c r="J5" s="98" t="s">
        <v>477</v>
      </c>
      <c r="K5" s="99">
        <v>0</v>
      </c>
      <c r="L5" s="97">
        <v>0</v>
      </c>
      <c r="M5" s="101" t="s">
        <v>81</v>
      </c>
    </row>
    <row r="6" spans="1:13" ht="21" x14ac:dyDescent="0.2">
      <c r="A6" s="96" t="s">
        <v>71</v>
      </c>
      <c r="B6" s="97" t="s">
        <v>90</v>
      </c>
      <c r="C6" s="98" t="s">
        <v>360</v>
      </c>
      <c r="D6" s="99">
        <v>0</v>
      </c>
      <c r="E6" s="97">
        <v>0</v>
      </c>
      <c r="F6" s="100" t="s">
        <v>73</v>
      </c>
      <c r="H6" s="96" t="s">
        <v>79</v>
      </c>
      <c r="I6" s="97" t="s">
        <v>80</v>
      </c>
      <c r="J6" s="98" t="s">
        <v>478</v>
      </c>
      <c r="K6" s="99">
        <v>0</v>
      </c>
      <c r="L6" s="97">
        <v>0</v>
      </c>
      <c r="M6" s="101" t="s">
        <v>81</v>
      </c>
    </row>
    <row r="7" spans="1:13" ht="21" x14ac:dyDescent="0.2">
      <c r="A7" s="96" t="s">
        <v>71</v>
      </c>
      <c r="B7" s="97" t="s">
        <v>95</v>
      </c>
      <c r="C7" s="98" t="s">
        <v>360</v>
      </c>
      <c r="D7" s="99">
        <v>0</v>
      </c>
      <c r="E7" s="97">
        <v>0</v>
      </c>
      <c r="F7" s="100" t="s">
        <v>73</v>
      </c>
      <c r="H7" s="96" t="s">
        <v>79</v>
      </c>
      <c r="I7" s="97" t="s">
        <v>98</v>
      </c>
      <c r="J7" s="98" t="s">
        <v>479</v>
      </c>
      <c r="K7" s="99">
        <v>0</v>
      </c>
      <c r="L7" s="97">
        <v>0</v>
      </c>
      <c r="M7" s="101" t="s">
        <v>81</v>
      </c>
    </row>
    <row r="8" spans="1:13" ht="21" x14ac:dyDescent="0.2">
      <c r="A8" s="96" t="s">
        <v>71</v>
      </c>
      <c r="B8" s="97" t="s">
        <v>101</v>
      </c>
      <c r="C8" s="98" t="s">
        <v>356</v>
      </c>
      <c r="D8" s="99">
        <v>712.11999999999989</v>
      </c>
      <c r="E8" s="97">
        <v>0</v>
      </c>
      <c r="F8" s="100" t="s">
        <v>73</v>
      </c>
      <c r="H8" s="96" t="s">
        <v>79</v>
      </c>
      <c r="I8" s="97" t="s">
        <v>80</v>
      </c>
      <c r="J8" s="98" t="s">
        <v>480</v>
      </c>
      <c r="K8" s="99">
        <v>0</v>
      </c>
      <c r="L8" s="159">
        <v>193260</v>
      </c>
      <c r="M8" s="101" t="s">
        <v>81</v>
      </c>
    </row>
    <row r="9" spans="1:13" ht="21" x14ac:dyDescent="0.2">
      <c r="A9" s="96" t="s">
        <v>71</v>
      </c>
      <c r="B9" s="97" t="s">
        <v>105</v>
      </c>
      <c r="C9" s="98" t="s">
        <v>392</v>
      </c>
      <c r="D9" s="99">
        <v>0</v>
      </c>
      <c r="E9" s="97">
        <v>0.5</v>
      </c>
      <c r="F9" s="100" t="s">
        <v>73</v>
      </c>
      <c r="H9" s="96" t="s">
        <v>79</v>
      </c>
      <c r="I9" s="97" t="s">
        <v>108</v>
      </c>
      <c r="J9" s="98" t="s">
        <v>479</v>
      </c>
      <c r="K9" s="99">
        <v>0</v>
      </c>
      <c r="L9" s="159">
        <v>499255</v>
      </c>
      <c r="M9" s="101" t="s">
        <v>81</v>
      </c>
    </row>
    <row r="10" spans="1:13" ht="21" x14ac:dyDescent="0.2">
      <c r="A10" s="96" t="s">
        <v>71</v>
      </c>
      <c r="B10" s="97" t="s">
        <v>110</v>
      </c>
      <c r="C10" s="98" t="s">
        <v>392</v>
      </c>
      <c r="D10" s="99">
        <v>230</v>
      </c>
      <c r="E10" s="97">
        <v>0</v>
      </c>
      <c r="F10" s="100" t="s">
        <v>73</v>
      </c>
      <c r="H10" s="96" t="s">
        <v>79</v>
      </c>
      <c r="I10" s="97" t="s">
        <v>80</v>
      </c>
      <c r="J10" s="98" t="s">
        <v>481</v>
      </c>
      <c r="K10" s="99">
        <v>96630</v>
      </c>
      <c r="L10" s="97">
        <v>0</v>
      </c>
      <c r="M10" s="101" t="s">
        <v>81</v>
      </c>
    </row>
    <row r="11" spans="1:13" ht="21" x14ac:dyDescent="0.2">
      <c r="A11" s="96" t="s">
        <v>71</v>
      </c>
      <c r="B11" s="97" t="s">
        <v>113</v>
      </c>
      <c r="C11" s="98" t="s">
        <v>417</v>
      </c>
      <c r="D11" s="99">
        <v>0</v>
      </c>
      <c r="E11" s="97">
        <v>0</v>
      </c>
      <c r="F11" s="100" t="s">
        <v>73</v>
      </c>
      <c r="H11" s="96"/>
      <c r="I11" s="103" t="s">
        <v>528</v>
      </c>
      <c r="J11" s="98" t="s">
        <v>544</v>
      </c>
      <c r="K11" s="99">
        <v>96630</v>
      </c>
      <c r="L11" s="97">
        <v>0</v>
      </c>
      <c r="M11" s="101" t="s">
        <v>81</v>
      </c>
    </row>
    <row r="12" spans="1:13" ht="21" x14ac:dyDescent="0.2">
      <c r="A12" s="96" t="s">
        <v>71</v>
      </c>
      <c r="B12" s="97" t="s">
        <v>115</v>
      </c>
      <c r="C12" s="98" t="s">
        <v>418</v>
      </c>
      <c r="D12" s="99">
        <v>0</v>
      </c>
      <c r="E12" s="97">
        <v>2.2999999999999998</v>
      </c>
      <c r="F12" s="100" t="s">
        <v>73</v>
      </c>
      <c r="H12" s="96" t="s">
        <v>117</v>
      </c>
      <c r="I12" s="97" t="s">
        <v>90</v>
      </c>
      <c r="J12" s="98" t="s">
        <v>483</v>
      </c>
      <c r="K12" s="99">
        <v>0</v>
      </c>
      <c r="L12" s="97">
        <v>0</v>
      </c>
      <c r="M12" s="101" t="s">
        <v>81</v>
      </c>
    </row>
    <row r="13" spans="1:13" ht="21" x14ac:dyDescent="0.2">
      <c r="A13" s="96" t="s">
        <v>71</v>
      </c>
      <c r="B13" s="97" t="s">
        <v>119</v>
      </c>
      <c r="C13" s="98" t="s">
        <v>419</v>
      </c>
      <c r="D13" s="99">
        <v>0</v>
      </c>
      <c r="E13" s="97">
        <v>0</v>
      </c>
      <c r="F13" s="100" t="s">
        <v>73</v>
      </c>
      <c r="H13" s="96" t="s">
        <v>117</v>
      </c>
      <c r="I13" s="97" t="s">
        <v>121</v>
      </c>
      <c r="J13" s="98" t="s">
        <v>484</v>
      </c>
      <c r="K13" s="99">
        <v>236168</v>
      </c>
      <c r="L13" s="97">
        <v>0</v>
      </c>
      <c r="M13" s="101" t="s">
        <v>81</v>
      </c>
    </row>
    <row r="14" spans="1:13" ht="21" x14ac:dyDescent="0.2">
      <c r="A14" s="96" t="s">
        <v>71</v>
      </c>
      <c r="B14" s="97" t="s">
        <v>123</v>
      </c>
      <c r="C14" s="98" t="s">
        <v>420</v>
      </c>
      <c r="D14" s="99">
        <v>9675</v>
      </c>
      <c r="E14" s="97">
        <v>0</v>
      </c>
      <c r="F14" s="100" t="s">
        <v>73</v>
      </c>
      <c r="H14" s="96" t="s">
        <v>117</v>
      </c>
      <c r="I14" s="97" t="s">
        <v>125</v>
      </c>
      <c r="J14" s="98" t="s">
        <v>354</v>
      </c>
      <c r="K14" s="99">
        <v>0</v>
      </c>
      <c r="L14" s="97">
        <v>0</v>
      </c>
      <c r="M14" s="101" t="s">
        <v>81</v>
      </c>
    </row>
    <row r="15" spans="1:13" ht="21" x14ac:dyDescent="0.2">
      <c r="A15" s="96" t="s">
        <v>71</v>
      </c>
      <c r="B15" s="97" t="s">
        <v>127</v>
      </c>
      <c r="C15" s="98" t="s">
        <v>421</v>
      </c>
      <c r="D15" s="99">
        <v>0</v>
      </c>
      <c r="E15" s="97">
        <v>0</v>
      </c>
      <c r="F15" s="100" t="s">
        <v>73</v>
      </c>
      <c r="H15" s="96" t="s">
        <v>117</v>
      </c>
      <c r="I15" s="97" t="s">
        <v>129</v>
      </c>
      <c r="J15" s="98" t="s">
        <v>483</v>
      </c>
      <c r="K15" s="99">
        <v>0</v>
      </c>
      <c r="L15" s="97">
        <v>0</v>
      </c>
      <c r="M15" s="101" t="s">
        <v>81</v>
      </c>
    </row>
    <row r="16" spans="1:13" ht="21" x14ac:dyDescent="0.2">
      <c r="A16" s="96" t="s">
        <v>71</v>
      </c>
      <c r="B16" s="97" t="s">
        <v>131</v>
      </c>
      <c r="C16" s="98" t="s">
        <v>360</v>
      </c>
      <c r="D16" s="99">
        <v>0</v>
      </c>
      <c r="E16" s="97">
        <v>0</v>
      </c>
      <c r="F16" s="100" t="s">
        <v>73</v>
      </c>
      <c r="H16" s="96" t="s">
        <v>117</v>
      </c>
      <c r="I16" s="97" t="s">
        <v>132</v>
      </c>
      <c r="J16" s="98" t="s">
        <v>485</v>
      </c>
      <c r="K16" s="99">
        <v>0</v>
      </c>
      <c r="L16" s="97">
        <v>0</v>
      </c>
      <c r="M16" s="101" t="s">
        <v>81</v>
      </c>
    </row>
    <row r="17" spans="1:13" ht="21" x14ac:dyDescent="0.2">
      <c r="A17" s="96" t="s">
        <v>71</v>
      </c>
      <c r="B17" s="97" t="s">
        <v>134</v>
      </c>
      <c r="C17" s="98" t="s">
        <v>360</v>
      </c>
      <c r="D17" s="99">
        <v>0</v>
      </c>
      <c r="E17" s="97">
        <v>0.25</v>
      </c>
      <c r="F17" s="100" t="s">
        <v>73</v>
      </c>
      <c r="H17" s="96" t="s">
        <v>117</v>
      </c>
      <c r="I17" s="97" t="s">
        <v>136</v>
      </c>
      <c r="J17" s="98" t="s">
        <v>486</v>
      </c>
      <c r="K17" s="99">
        <v>0</v>
      </c>
      <c r="L17" s="97">
        <v>0</v>
      </c>
      <c r="M17" s="101" t="s">
        <v>81</v>
      </c>
    </row>
    <row r="18" spans="1:13" ht="21" x14ac:dyDescent="0.2">
      <c r="A18" s="96" t="s">
        <v>71</v>
      </c>
      <c r="B18" s="97" t="s">
        <v>137</v>
      </c>
      <c r="C18" s="98" t="s">
        <v>422</v>
      </c>
      <c r="D18" s="99">
        <v>2112.0400000000009</v>
      </c>
      <c r="E18" s="97">
        <v>0</v>
      </c>
      <c r="F18" s="100" t="s">
        <v>73</v>
      </c>
      <c r="H18" s="96" t="s">
        <v>117</v>
      </c>
      <c r="I18" s="97" t="s">
        <v>95</v>
      </c>
      <c r="J18" s="98" t="s">
        <v>487</v>
      </c>
      <c r="K18" s="99">
        <v>35000</v>
      </c>
      <c r="L18" s="97">
        <v>0</v>
      </c>
      <c r="M18" s="101" t="s">
        <v>81</v>
      </c>
    </row>
    <row r="19" spans="1:13" ht="21" x14ac:dyDescent="0.2">
      <c r="A19" s="96" t="s">
        <v>71</v>
      </c>
      <c r="B19" s="97" t="s">
        <v>139</v>
      </c>
      <c r="C19" s="98" t="s">
        <v>423</v>
      </c>
      <c r="D19" s="99">
        <v>3000</v>
      </c>
      <c r="E19" s="97">
        <v>0</v>
      </c>
      <c r="F19" s="100" t="s">
        <v>73</v>
      </c>
      <c r="H19" s="96" t="s">
        <v>117</v>
      </c>
      <c r="I19" s="97" t="s">
        <v>141</v>
      </c>
      <c r="J19" s="98" t="s">
        <v>488</v>
      </c>
      <c r="K19" s="99">
        <v>20000</v>
      </c>
      <c r="L19" s="97">
        <v>0</v>
      </c>
      <c r="M19" s="101" t="s">
        <v>81</v>
      </c>
    </row>
    <row r="20" spans="1:13" ht="21" x14ac:dyDescent="0.2">
      <c r="A20" s="96" t="s">
        <v>71</v>
      </c>
      <c r="B20" s="97" t="s">
        <v>142</v>
      </c>
      <c r="C20" s="98" t="s">
        <v>360</v>
      </c>
      <c r="D20" s="99">
        <v>0</v>
      </c>
      <c r="E20" s="97">
        <v>0</v>
      </c>
      <c r="F20" s="100" t="s">
        <v>73</v>
      </c>
      <c r="H20" s="96"/>
      <c r="I20" s="97" t="s">
        <v>527</v>
      </c>
      <c r="J20" s="98" t="s">
        <v>527</v>
      </c>
      <c r="K20" s="99">
        <v>0</v>
      </c>
      <c r="L20" s="97">
        <v>0</v>
      </c>
      <c r="M20" s="101" t="s">
        <v>81</v>
      </c>
    </row>
    <row r="21" spans="1:13" ht="21" x14ac:dyDescent="0.2">
      <c r="A21" s="96" t="s">
        <v>71</v>
      </c>
      <c r="B21" s="97" t="s">
        <v>143</v>
      </c>
      <c r="C21" s="98" t="s">
        <v>360</v>
      </c>
      <c r="D21" s="99">
        <v>0</v>
      </c>
      <c r="E21" s="97">
        <v>0</v>
      </c>
      <c r="F21" s="100" t="s">
        <v>73</v>
      </c>
      <c r="H21" s="96"/>
      <c r="I21" s="97" t="s">
        <v>527</v>
      </c>
      <c r="J21" s="98" t="s">
        <v>527</v>
      </c>
      <c r="K21" s="99">
        <v>0</v>
      </c>
      <c r="L21" s="97">
        <v>0</v>
      </c>
      <c r="M21" s="101" t="s">
        <v>81</v>
      </c>
    </row>
    <row r="22" spans="1:13" ht="21" x14ac:dyDescent="0.2">
      <c r="A22" s="96" t="s">
        <v>71</v>
      </c>
      <c r="B22" s="97" t="s">
        <v>144</v>
      </c>
      <c r="C22" s="98" t="s">
        <v>419</v>
      </c>
      <c r="D22" s="99">
        <v>0.45999999999912689</v>
      </c>
      <c r="E22" s="97">
        <v>0</v>
      </c>
      <c r="F22" s="100" t="s">
        <v>73</v>
      </c>
      <c r="H22" s="96"/>
      <c r="I22" s="97" t="s">
        <v>527</v>
      </c>
      <c r="J22" s="98" t="s">
        <v>527</v>
      </c>
      <c r="K22" s="99">
        <v>0</v>
      </c>
      <c r="L22" s="97">
        <v>0</v>
      </c>
      <c r="M22" s="101" t="s">
        <v>81</v>
      </c>
    </row>
    <row r="23" spans="1:13" ht="21" x14ac:dyDescent="0.2">
      <c r="A23" s="96" t="s">
        <v>71</v>
      </c>
      <c r="B23" s="97" t="s">
        <v>145</v>
      </c>
      <c r="C23" s="98" t="s">
        <v>424</v>
      </c>
      <c r="D23" s="99">
        <v>0</v>
      </c>
      <c r="E23" s="97">
        <v>0</v>
      </c>
      <c r="F23" s="100" t="s">
        <v>73</v>
      </c>
      <c r="H23" s="96" t="s">
        <v>79</v>
      </c>
      <c r="I23" s="98" t="s">
        <v>545</v>
      </c>
      <c r="J23" s="98" t="s">
        <v>545</v>
      </c>
      <c r="K23" s="99">
        <v>291168</v>
      </c>
      <c r="L23" s="97">
        <v>0</v>
      </c>
      <c r="M23" s="101" t="s">
        <v>81</v>
      </c>
    </row>
    <row r="24" spans="1:13" ht="21" x14ac:dyDescent="0.2">
      <c r="A24" s="96" t="s">
        <v>71</v>
      </c>
      <c r="B24" s="97" t="s">
        <v>148</v>
      </c>
      <c r="C24" s="98" t="s">
        <v>366</v>
      </c>
      <c r="D24" s="99">
        <v>0.61999999999989086</v>
      </c>
      <c r="E24" s="97">
        <v>0</v>
      </c>
      <c r="F24" s="100" t="s">
        <v>73</v>
      </c>
      <c r="H24" s="96" t="s">
        <v>79</v>
      </c>
      <c r="I24" s="98" t="s">
        <v>546</v>
      </c>
      <c r="J24" s="98" t="s">
        <v>546</v>
      </c>
      <c r="K24" s="99">
        <v>387798</v>
      </c>
      <c r="L24" s="97">
        <v>0</v>
      </c>
      <c r="M24" s="101" t="s">
        <v>81</v>
      </c>
    </row>
    <row r="25" spans="1:13" ht="21" x14ac:dyDescent="0.2">
      <c r="A25" s="96" t="s">
        <v>71</v>
      </c>
      <c r="B25" s="97" t="s">
        <v>150</v>
      </c>
      <c r="C25" s="98" t="s">
        <v>366</v>
      </c>
      <c r="D25" s="99">
        <v>0</v>
      </c>
      <c r="E25" s="97">
        <v>1620</v>
      </c>
      <c r="F25" s="100" t="s">
        <v>73</v>
      </c>
      <c r="H25" s="96" t="s">
        <v>71</v>
      </c>
      <c r="I25" s="97" t="s">
        <v>82</v>
      </c>
      <c r="J25" s="98" t="s">
        <v>369</v>
      </c>
      <c r="K25" s="99">
        <v>92000</v>
      </c>
      <c r="L25" s="97">
        <v>0</v>
      </c>
      <c r="M25" s="160" t="s">
        <v>83</v>
      </c>
    </row>
    <row r="26" spans="1:13" ht="21" x14ac:dyDescent="0.2">
      <c r="A26" s="96" t="s">
        <v>71</v>
      </c>
      <c r="B26" s="97" t="s">
        <v>152</v>
      </c>
      <c r="C26" s="98" t="s">
        <v>361</v>
      </c>
      <c r="D26" s="99">
        <v>0</v>
      </c>
      <c r="E26" s="97">
        <v>2.64</v>
      </c>
      <c r="F26" s="100" t="s">
        <v>73</v>
      </c>
      <c r="H26" s="96" t="s">
        <v>84</v>
      </c>
      <c r="I26" s="97" t="s">
        <v>85</v>
      </c>
      <c r="J26" s="98" t="s">
        <v>459</v>
      </c>
      <c r="K26" s="99">
        <v>0.88000000000465661</v>
      </c>
      <c r="L26" s="97">
        <v>0</v>
      </c>
      <c r="M26" s="160" t="s">
        <v>83</v>
      </c>
    </row>
    <row r="27" spans="1:13" ht="21" x14ac:dyDescent="0.2">
      <c r="A27" s="96" t="s">
        <v>71</v>
      </c>
      <c r="B27" s="97" t="s">
        <v>153</v>
      </c>
      <c r="C27" s="98" t="s">
        <v>397</v>
      </c>
      <c r="D27" s="99">
        <v>551.9399999999996</v>
      </c>
      <c r="E27" s="97">
        <v>0</v>
      </c>
      <c r="F27" s="100" t="s">
        <v>73</v>
      </c>
      <c r="H27" s="96" t="s">
        <v>84</v>
      </c>
      <c r="I27" s="97" t="s">
        <v>89</v>
      </c>
      <c r="J27" s="98" t="s">
        <v>455</v>
      </c>
      <c r="K27" s="99">
        <v>700</v>
      </c>
      <c r="L27" s="97">
        <v>0</v>
      </c>
      <c r="M27" s="160" t="s">
        <v>83</v>
      </c>
    </row>
    <row r="28" spans="1:13" ht="21" x14ac:dyDescent="0.2">
      <c r="A28" s="96" t="s">
        <v>71</v>
      </c>
      <c r="B28" s="97" t="s">
        <v>155</v>
      </c>
      <c r="C28" s="98" t="s">
        <v>425</v>
      </c>
      <c r="D28" s="99">
        <v>0</v>
      </c>
      <c r="E28" s="97">
        <v>0</v>
      </c>
      <c r="F28" s="100" t="s">
        <v>73</v>
      </c>
      <c r="H28" s="96" t="s">
        <v>93</v>
      </c>
      <c r="I28" s="97" t="s">
        <v>94</v>
      </c>
      <c r="J28" s="98" t="s">
        <v>464</v>
      </c>
      <c r="K28" s="99">
        <v>1899.77</v>
      </c>
      <c r="L28" s="97">
        <v>0</v>
      </c>
      <c r="M28" s="160" t="s">
        <v>83</v>
      </c>
    </row>
    <row r="29" spans="1:13" ht="21" x14ac:dyDescent="0.2">
      <c r="A29" s="96" t="s">
        <v>71</v>
      </c>
      <c r="B29" s="97" t="s">
        <v>157</v>
      </c>
      <c r="C29" s="98" t="s">
        <v>426</v>
      </c>
      <c r="D29" s="99">
        <v>0</v>
      </c>
      <c r="E29" s="97">
        <v>19.260000000000218</v>
      </c>
      <c r="F29" s="100" t="s">
        <v>73</v>
      </c>
      <c r="H29" s="96" t="s">
        <v>99</v>
      </c>
      <c r="I29" s="97" t="s">
        <v>100</v>
      </c>
      <c r="J29" s="98" t="s">
        <v>556</v>
      </c>
      <c r="K29" s="99">
        <v>140584.39000000001</v>
      </c>
      <c r="L29" s="97">
        <v>0</v>
      </c>
      <c r="M29" s="160" t="s">
        <v>83</v>
      </c>
    </row>
    <row r="30" spans="1:13" ht="21" x14ac:dyDescent="0.2">
      <c r="A30" s="96" t="s">
        <v>71</v>
      </c>
      <c r="B30" s="97" t="s">
        <v>159</v>
      </c>
      <c r="C30" s="98" t="s">
        <v>360</v>
      </c>
      <c r="D30" s="99">
        <v>0</v>
      </c>
      <c r="E30" s="97">
        <v>0</v>
      </c>
      <c r="F30" s="100" t="s">
        <v>73</v>
      </c>
      <c r="H30" s="96" t="s">
        <v>99</v>
      </c>
      <c r="I30" s="97" t="s">
        <v>104</v>
      </c>
      <c r="J30" s="98" t="s">
        <v>491</v>
      </c>
      <c r="K30" s="99">
        <v>155000</v>
      </c>
      <c r="L30" s="97">
        <v>0</v>
      </c>
      <c r="M30" s="160" t="s">
        <v>83</v>
      </c>
    </row>
    <row r="31" spans="1:13" ht="21" x14ac:dyDescent="0.2">
      <c r="A31" s="96" t="s">
        <v>71</v>
      </c>
      <c r="B31" s="97" t="s">
        <v>161</v>
      </c>
      <c r="C31" s="98" t="s">
        <v>427</v>
      </c>
      <c r="D31" s="99">
        <v>0</v>
      </c>
      <c r="E31" s="97">
        <v>0</v>
      </c>
      <c r="F31" s="100" t="s">
        <v>73</v>
      </c>
      <c r="H31" s="96" t="s">
        <v>99</v>
      </c>
      <c r="I31" s="97" t="s">
        <v>109</v>
      </c>
      <c r="J31" s="98" t="s">
        <v>436</v>
      </c>
      <c r="K31" s="99">
        <v>90900</v>
      </c>
      <c r="L31" s="97">
        <v>0</v>
      </c>
      <c r="M31" s="160" t="s">
        <v>83</v>
      </c>
    </row>
    <row r="32" spans="1:13" ht="21" x14ac:dyDescent="0.2">
      <c r="A32" s="96" t="s">
        <v>71</v>
      </c>
      <c r="B32" s="97" t="s">
        <v>164</v>
      </c>
      <c r="C32" s="98" t="s">
        <v>360</v>
      </c>
      <c r="D32" s="99">
        <v>0</v>
      </c>
      <c r="E32" s="97">
        <v>0</v>
      </c>
      <c r="F32" s="100" t="s">
        <v>73</v>
      </c>
      <c r="H32" s="96" t="s">
        <v>93</v>
      </c>
      <c r="I32" s="97" t="s">
        <v>112</v>
      </c>
      <c r="J32" s="98" t="s">
        <v>380</v>
      </c>
      <c r="K32" s="99">
        <v>2000</v>
      </c>
      <c r="L32" s="97">
        <v>0</v>
      </c>
      <c r="M32" s="160" t="s">
        <v>83</v>
      </c>
    </row>
    <row r="33" spans="1:13" ht="21" x14ac:dyDescent="0.2">
      <c r="A33" s="108" t="s">
        <v>166</v>
      </c>
      <c r="B33" s="97">
        <v>0</v>
      </c>
      <c r="C33" s="98" t="s">
        <v>536</v>
      </c>
      <c r="D33" s="99">
        <v>16282.179999999997</v>
      </c>
      <c r="E33" s="97">
        <v>1659.3700000000003</v>
      </c>
      <c r="F33" s="100" t="s">
        <v>73</v>
      </c>
      <c r="H33" s="96" t="s">
        <v>99</v>
      </c>
      <c r="I33" s="97" t="s">
        <v>85</v>
      </c>
      <c r="J33" s="98" t="s">
        <v>492</v>
      </c>
      <c r="K33" s="99">
        <v>2650</v>
      </c>
      <c r="L33" s="97">
        <v>0</v>
      </c>
      <c r="M33" s="160" t="s">
        <v>83</v>
      </c>
    </row>
    <row r="34" spans="1:13" ht="21" x14ac:dyDescent="0.2">
      <c r="A34" s="96" t="s">
        <v>167</v>
      </c>
      <c r="B34" s="97" t="s">
        <v>168</v>
      </c>
      <c r="C34" s="98" t="s">
        <v>428</v>
      </c>
      <c r="D34" s="99">
        <v>0</v>
      </c>
      <c r="E34" s="97">
        <v>4878.17</v>
      </c>
      <c r="F34" s="100" t="s">
        <v>73</v>
      </c>
      <c r="H34" s="96" t="s">
        <v>99</v>
      </c>
      <c r="I34" s="97" t="s">
        <v>118</v>
      </c>
      <c r="J34" s="98" t="s">
        <v>493</v>
      </c>
      <c r="K34" s="99">
        <v>259570.57</v>
      </c>
      <c r="L34" s="97">
        <v>0</v>
      </c>
      <c r="M34" s="160" t="s">
        <v>83</v>
      </c>
    </row>
    <row r="35" spans="1:13" ht="21" x14ac:dyDescent="0.2">
      <c r="A35" s="96" t="s">
        <v>167</v>
      </c>
      <c r="B35" s="97" t="s">
        <v>169</v>
      </c>
      <c r="C35" s="98" t="s">
        <v>393</v>
      </c>
      <c r="D35" s="99">
        <v>0</v>
      </c>
      <c r="E35" s="97">
        <v>0.41</v>
      </c>
      <c r="F35" s="100" t="s">
        <v>73</v>
      </c>
      <c r="H35" s="96" t="s">
        <v>99</v>
      </c>
      <c r="I35" s="97" t="s">
        <v>122</v>
      </c>
      <c r="J35" s="98" t="s">
        <v>468</v>
      </c>
      <c r="K35" s="99">
        <v>17600</v>
      </c>
      <c r="L35" s="97">
        <v>0</v>
      </c>
      <c r="M35" s="160" t="s">
        <v>83</v>
      </c>
    </row>
    <row r="36" spans="1:13" ht="21" x14ac:dyDescent="0.2">
      <c r="A36" s="96" t="s">
        <v>167</v>
      </c>
      <c r="B36" s="97" t="s">
        <v>170</v>
      </c>
      <c r="C36" s="98" t="s">
        <v>360</v>
      </c>
      <c r="D36" s="99">
        <v>0</v>
      </c>
      <c r="E36" s="97">
        <v>0</v>
      </c>
      <c r="F36" s="100" t="s">
        <v>73</v>
      </c>
      <c r="H36" s="96" t="s">
        <v>99</v>
      </c>
      <c r="I36" s="97" t="s">
        <v>126</v>
      </c>
      <c r="J36" s="98" t="s">
        <v>371</v>
      </c>
      <c r="K36" s="99">
        <v>20000</v>
      </c>
      <c r="L36" s="97">
        <v>0</v>
      </c>
      <c r="M36" s="160" t="s">
        <v>83</v>
      </c>
    </row>
    <row r="37" spans="1:13" ht="21" x14ac:dyDescent="0.2">
      <c r="A37" s="96" t="s">
        <v>167</v>
      </c>
      <c r="B37" s="97" t="s">
        <v>171</v>
      </c>
      <c r="C37" s="98" t="s">
        <v>371</v>
      </c>
      <c r="D37" s="99">
        <v>306.79999999999973</v>
      </c>
      <c r="E37" s="97">
        <v>0</v>
      </c>
      <c r="F37" s="100" t="s">
        <v>73</v>
      </c>
      <c r="H37" s="96" t="s">
        <v>99</v>
      </c>
      <c r="I37" s="97" t="s">
        <v>130</v>
      </c>
      <c r="J37" s="98" t="s">
        <v>467</v>
      </c>
      <c r="K37" s="99">
        <v>200</v>
      </c>
      <c r="L37" s="97">
        <v>0</v>
      </c>
      <c r="M37" s="160" t="s">
        <v>83</v>
      </c>
    </row>
    <row r="38" spans="1:13" ht="21" x14ac:dyDescent="0.2">
      <c r="A38" s="96" t="s">
        <v>167</v>
      </c>
      <c r="B38" s="97" t="s">
        <v>172</v>
      </c>
      <c r="C38" s="98" t="s">
        <v>392</v>
      </c>
      <c r="D38" s="99">
        <v>247.0200000000001</v>
      </c>
      <c r="E38" s="97">
        <v>0</v>
      </c>
      <c r="F38" s="100" t="s">
        <v>73</v>
      </c>
      <c r="H38" s="105" t="s">
        <v>133</v>
      </c>
      <c r="I38" s="97" t="s">
        <v>389</v>
      </c>
      <c r="J38" s="98" t="s">
        <v>543</v>
      </c>
      <c r="K38" s="99">
        <f>SUM(K25:K37)</f>
        <v>783105.6100000001</v>
      </c>
      <c r="L38" s="97">
        <v>0</v>
      </c>
      <c r="M38" s="160" t="s">
        <v>83</v>
      </c>
    </row>
    <row r="39" spans="1:13" ht="21" x14ac:dyDescent="0.2">
      <c r="A39" s="96" t="s">
        <v>167</v>
      </c>
      <c r="B39" s="97" t="s">
        <v>174</v>
      </c>
      <c r="C39" s="98" t="s">
        <v>406</v>
      </c>
      <c r="D39" s="99">
        <v>1452</v>
      </c>
      <c r="E39" s="97">
        <v>0</v>
      </c>
      <c r="F39" s="100" t="s">
        <v>73</v>
      </c>
    </row>
    <row r="40" spans="1:13" ht="21" x14ac:dyDescent="0.2">
      <c r="A40" s="96" t="s">
        <v>167</v>
      </c>
      <c r="B40" s="97" t="s">
        <v>176</v>
      </c>
      <c r="C40" s="98" t="s">
        <v>527</v>
      </c>
      <c r="D40" s="99">
        <v>0</v>
      </c>
      <c r="E40" s="97">
        <v>0</v>
      </c>
      <c r="F40" s="100" t="s">
        <v>73</v>
      </c>
    </row>
    <row r="41" spans="1:13" ht="21" x14ac:dyDescent="0.2">
      <c r="A41" s="96" t="s">
        <v>167</v>
      </c>
      <c r="B41" s="97" t="s">
        <v>178</v>
      </c>
      <c r="C41" s="98" t="s">
        <v>395</v>
      </c>
      <c r="D41" s="99">
        <v>0</v>
      </c>
      <c r="E41" s="97">
        <v>0</v>
      </c>
      <c r="F41" s="100" t="s">
        <v>73</v>
      </c>
    </row>
    <row r="42" spans="1:13" ht="21" x14ac:dyDescent="0.2">
      <c r="A42" s="96" t="s">
        <v>167</v>
      </c>
      <c r="B42" s="97" t="s">
        <v>179</v>
      </c>
      <c r="C42" s="98" t="s">
        <v>395</v>
      </c>
      <c r="D42" s="99">
        <v>3</v>
      </c>
      <c r="E42" s="97">
        <v>0</v>
      </c>
      <c r="F42" s="100" t="s">
        <v>73</v>
      </c>
    </row>
    <row r="43" spans="1:13" ht="21" x14ac:dyDescent="0.2">
      <c r="A43" s="96" t="s">
        <v>167</v>
      </c>
      <c r="B43" s="97" t="s">
        <v>181</v>
      </c>
      <c r="C43" s="98" t="s">
        <v>429</v>
      </c>
      <c r="D43" s="99">
        <v>80.999999999999545</v>
      </c>
      <c r="E43" s="97">
        <v>0</v>
      </c>
      <c r="F43" s="100" t="s">
        <v>73</v>
      </c>
    </row>
    <row r="44" spans="1:13" ht="21" x14ac:dyDescent="0.2">
      <c r="A44" s="96" t="s">
        <v>167</v>
      </c>
      <c r="B44" s="97" t="s">
        <v>182</v>
      </c>
      <c r="C44" s="98" t="s">
        <v>391</v>
      </c>
      <c r="D44" s="99">
        <v>3439.6700000000019</v>
      </c>
      <c r="E44" s="97">
        <v>0</v>
      </c>
      <c r="F44" s="100" t="s">
        <v>73</v>
      </c>
    </row>
    <row r="45" spans="1:13" ht="21" x14ac:dyDescent="0.2">
      <c r="A45" s="96" t="s">
        <v>167</v>
      </c>
      <c r="B45" s="97" t="s">
        <v>183</v>
      </c>
      <c r="C45" s="98" t="s">
        <v>430</v>
      </c>
      <c r="D45" s="99">
        <v>825.20000000000073</v>
      </c>
      <c r="E45" s="97">
        <v>0</v>
      </c>
      <c r="F45" s="100" t="s">
        <v>73</v>
      </c>
    </row>
    <row r="46" spans="1:13" ht="21" x14ac:dyDescent="0.2">
      <c r="A46" s="96" t="s">
        <v>167</v>
      </c>
      <c r="B46" s="97" t="s">
        <v>184</v>
      </c>
      <c r="C46" s="98" t="s">
        <v>431</v>
      </c>
      <c r="D46" s="99">
        <v>0</v>
      </c>
      <c r="E46" s="97">
        <v>1</v>
      </c>
      <c r="F46" s="100" t="s">
        <v>73</v>
      </c>
    </row>
    <row r="47" spans="1:13" ht="21" x14ac:dyDescent="0.2">
      <c r="A47" s="96" t="s">
        <v>167</v>
      </c>
      <c r="B47" s="97" t="s">
        <v>126</v>
      </c>
      <c r="C47" s="98" t="s">
        <v>395</v>
      </c>
      <c r="D47" s="99">
        <v>100</v>
      </c>
      <c r="E47" s="97">
        <v>0</v>
      </c>
      <c r="F47" s="100" t="s">
        <v>73</v>
      </c>
    </row>
    <row r="48" spans="1:13" ht="21" x14ac:dyDescent="0.2">
      <c r="A48" s="96" t="s">
        <v>167</v>
      </c>
      <c r="B48" s="97" t="s">
        <v>187</v>
      </c>
      <c r="C48" s="98" t="s">
        <v>432</v>
      </c>
      <c r="D48" s="99">
        <v>1082.4000000000015</v>
      </c>
      <c r="E48" s="97">
        <v>0</v>
      </c>
      <c r="F48" s="100" t="s">
        <v>73</v>
      </c>
    </row>
    <row r="49" spans="1:6" ht="21" x14ac:dyDescent="0.2">
      <c r="A49" s="96" t="s">
        <v>167</v>
      </c>
      <c r="B49" s="97" t="s">
        <v>188</v>
      </c>
      <c r="C49" s="98" t="s">
        <v>369</v>
      </c>
      <c r="D49" s="99">
        <v>0</v>
      </c>
      <c r="E49" s="97">
        <v>0</v>
      </c>
      <c r="F49" s="100" t="s">
        <v>73</v>
      </c>
    </row>
    <row r="50" spans="1:6" ht="21" x14ac:dyDescent="0.2">
      <c r="A50" s="96" t="s">
        <v>167</v>
      </c>
      <c r="B50" s="97" t="s">
        <v>190</v>
      </c>
      <c r="C50" s="98" t="s">
        <v>391</v>
      </c>
      <c r="D50" s="99">
        <v>2250.119999999999</v>
      </c>
      <c r="E50" s="97">
        <v>0</v>
      </c>
      <c r="F50" s="100" t="s">
        <v>73</v>
      </c>
    </row>
    <row r="51" spans="1:6" ht="21" x14ac:dyDescent="0.2">
      <c r="A51" s="96" t="s">
        <v>167</v>
      </c>
      <c r="B51" s="97" t="s">
        <v>192</v>
      </c>
      <c r="C51" s="98" t="s">
        <v>396</v>
      </c>
      <c r="D51" s="99">
        <v>1026.6099999999988</v>
      </c>
      <c r="E51" s="97">
        <v>0</v>
      </c>
      <c r="F51" s="100" t="s">
        <v>73</v>
      </c>
    </row>
    <row r="52" spans="1:6" ht="21" x14ac:dyDescent="0.2">
      <c r="A52" s="96" t="s">
        <v>167</v>
      </c>
      <c r="B52" s="97" t="s">
        <v>121</v>
      </c>
      <c r="C52" s="98" t="s">
        <v>360</v>
      </c>
      <c r="D52" s="99">
        <v>0</v>
      </c>
      <c r="E52" s="97">
        <v>0</v>
      </c>
      <c r="F52" s="100" t="s">
        <v>73</v>
      </c>
    </row>
    <row r="53" spans="1:6" ht="21" x14ac:dyDescent="0.2">
      <c r="A53" s="96" t="s">
        <v>167</v>
      </c>
      <c r="B53" s="97" t="s">
        <v>194</v>
      </c>
      <c r="C53" s="98" t="s">
        <v>431</v>
      </c>
      <c r="D53" s="99">
        <v>0</v>
      </c>
      <c r="E53" s="97">
        <v>0.48</v>
      </c>
      <c r="F53" s="100" t="s">
        <v>73</v>
      </c>
    </row>
    <row r="54" spans="1:6" ht="21" x14ac:dyDescent="0.2">
      <c r="A54" s="96" t="s">
        <v>167</v>
      </c>
      <c r="B54" s="97" t="s">
        <v>195</v>
      </c>
      <c r="C54" s="98" t="s">
        <v>433</v>
      </c>
      <c r="D54" s="99">
        <v>0</v>
      </c>
      <c r="E54" s="97">
        <v>0</v>
      </c>
      <c r="F54" s="100" t="s">
        <v>73</v>
      </c>
    </row>
    <row r="55" spans="1:6" ht="21" x14ac:dyDescent="0.2">
      <c r="A55" s="96" t="s">
        <v>167</v>
      </c>
      <c r="B55" s="97" t="s">
        <v>197</v>
      </c>
      <c r="C55" s="98" t="s">
        <v>375</v>
      </c>
      <c r="D55" s="99">
        <v>199.60000000000036</v>
      </c>
      <c r="E55" s="97">
        <v>0</v>
      </c>
      <c r="F55" s="100" t="s">
        <v>73</v>
      </c>
    </row>
    <row r="56" spans="1:6" ht="21" x14ac:dyDescent="0.2">
      <c r="A56" s="96" t="s">
        <v>167</v>
      </c>
      <c r="B56" s="97" t="s">
        <v>199</v>
      </c>
      <c r="C56" s="98" t="s">
        <v>361</v>
      </c>
      <c r="D56" s="99">
        <v>0</v>
      </c>
      <c r="E56" s="97">
        <v>0</v>
      </c>
      <c r="F56" s="100" t="s">
        <v>73</v>
      </c>
    </row>
    <row r="57" spans="1:6" ht="21" x14ac:dyDescent="0.2">
      <c r="A57" s="96" t="s">
        <v>167</v>
      </c>
      <c r="B57" s="97" t="s">
        <v>201</v>
      </c>
      <c r="C57" s="98" t="s">
        <v>379</v>
      </c>
      <c r="D57" s="99">
        <v>204.60000000000014</v>
      </c>
      <c r="E57" s="97">
        <v>0</v>
      </c>
      <c r="F57" s="100" t="s">
        <v>73</v>
      </c>
    </row>
    <row r="58" spans="1:6" ht="21" x14ac:dyDescent="0.2">
      <c r="A58" s="96" t="s">
        <v>167</v>
      </c>
      <c r="B58" s="97" t="s">
        <v>203</v>
      </c>
      <c r="C58" s="98" t="s">
        <v>434</v>
      </c>
      <c r="D58" s="99">
        <v>0</v>
      </c>
      <c r="E58" s="97">
        <v>0.38</v>
      </c>
      <c r="F58" s="100" t="s">
        <v>73</v>
      </c>
    </row>
    <row r="59" spans="1:6" ht="21" x14ac:dyDescent="0.2">
      <c r="A59" s="96" t="s">
        <v>167</v>
      </c>
      <c r="B59" s="97" t="s">
        <v>204</v>
      </c>
      <c r="C59" s="98" t="s">
        <v>527</v>
      </c>
      <c r="D59" s="99">
        <v>0</v>
      </c>
      <c r="E59" s="97">
        <v>0</v>
      </c>
      <c r="F59" s="100" t="s">
        <v>73</v>
      </c>
    </row>
    <row r="60" spans="1:6" ht="21" x14ac:dyDescent="0.2">
      <c r="A60" s="96" t="s">
        <v>167</v>
      </c>
      <c r="B60" s="97" t="s">
        <v>205</v>
      </c>
      <c r="C60" s="98" t="s">
        <v>435</v>
      </c>
      <c r="D60" s="99">
        <v>0</v>
      </c>
      <c r="E60" s="97">
        <v>0.81</v>
      </c>
      <c r="F60" s="100" t="s">
        <v>73</v>
      </c>
    </row>
    <row r="61" spans="1:6" ht="21" x14ac:dyDescent="0.2">
      <c r="A61" s="96" t="s">
        <v>167</v>
      </c>
      <c r="B61" s="97" t="s">
        <v>206</v>
      </c>
      <c r="C61" s="98" t="s">
        <v>436</v>
      </c>
      <c r="D61" s="99">
        <v>0</v>
      </c>
      <c r="E61" s="97">
        <v>0.89</v>
      </c>
      <c r="F61" s="100" t="s">
        <v>73</v>
      </c>
    </row>
    <row r="62" spans="1:6" ht="21" x14ac:dyDescent="0.2">
      <c r="A62" s="96" t="s">
        <v>167</v>
      </c>
      <c r="B62" s="97" t="s">
        <v>207</v>
      </c>
      <c r="C62" s="98" t="s">
        <v>397</v>
      </c>
      <c r="D62" s="99">
        <v>894</v>
      </c>
      <c r="E62" s="97">
        <v>0</v>
      </c>
      <c r="F62" s="100" t="s">
        <v>73</v>
      </c>
    </row>
    <row r="63" spans="1:6" ht="21" x14ac:dyDescent="0.2">
      <c r="A63" s="96" t="s">
        <v>167</v>
      </c>
      <c r="B63" s="97" t="s">
        <v>208</v>
      </c>
      <c r="C63" s="98" t="s">
        <v>395</v>
      </c>
      <c r="D63" s="99">
        <v>0</v>
      </c>
      <c r="E63" s="97">
        <v>0</v>
      </c>
      <c r="F63" s="100" t="s">
        <v>73</v>
      </c>
    </row>
    <row r="64" spans="1:6" ht="21" x14ac:dyDescent="0.2">
      <c r="A64" s="96" t="s">
        <v>167</v>
      </c>
      <c r="B64" s="97" t="s">
        <v>209</v>
      </c>
      <c r="C64" s="98" t="s">
        <v>374</v>
      </c>
      <c r="D64" s="99">
        <v>0</v>
      </c>
      <c r="E64" s="97">
        <v>0.5</v>
      </c>
      <c r="F64" s="100" t="s">
        <v>73</v>
      </c>
    </row>
    <row r="65" spans="1:6" ht="21" x14ac:dyDescent="0.2">
      <c r="A65" s="96" t="s">
        <v>167</v>
      </c>
      <c r="B65" s="97" t="s">
        <v>211</v>
      </c>
      <c r="C65" s="98" t="s">
        <v>551</v>
      </c>
      <c r="D65" s="99">
        <v>0</v>
      </c>
      <c r="E65" s="97">
        <v>0</v>
      </c>
      <c r="F65" s="100" t="s">
        <v>73</v>
      </c>
    </row>
    <row r="66" spans="1:6" ht="21" x14ac:dyDescent="0.2">
      <c r="A66" s="96" t="s">
        <v>167</v>
      </c>
      <c r="B66" s="97" t="s">
        <v>130</v>
      </c>
      <c r="C66" s="98" t="s">
        <v>437</v>
      </c>
      <c r="D66" s="99">
        <v>0</v>
      </c>
      <c r="E66" s="97">
        <v>800</v>
      </c>
      <c r="F66" s="100" t="s">
        <v>73</v>
      </c>
    </row>
    <row r="67" spans="1:6" ht="21" x14ac:dyDescent="0.2">
      <c r="A67" s="96" t="s">
        <v>167</v>
      </c>
      <c r="B67" s="97" t="s">
        <v>214</v>
      </c>
      <c r="C67" s="98" t="s">
        <v>438</v>
      </c>
      <c r="D67" s="99">
        <v>0</v>
      </c>
      <c r="E67" s="97">
        <v>0.56999999999999995</v>
      </c>
      <c r="F67" s="100" t="s">
        <v>73</v>
      </c>
    </row>
    <row r="68" spans="1:6" ht="21" x14ac:dyDescent="0.2">
      <c r="A68" s="96" t="s">
        <v>167</v>
      </c>
      <c r="B68" s="97" t="s">
        <v>141</v>
      </c>
      <c r="C68" s="98" t="s">
        <v>439</v>
      </c>
      <c r="D68" s="99">
        <v>0</v>
      </c>
      <c r="E68" s="97">
        <v>0</v>
      </c>
      <c r="F68" s="100" t="s">
        <v>73</v>
      </c>
    </row>
    <row r="69" spans="1:6" ht="21" x14ac:dyDescent="0.2">
      <c r="A69" s="96" t="s">
        <v>167</v>
      </c>
      <c r="B69" s="97" t="s">
        <v>217</v>
      </c>
      <c r="C69" s="98" t="s">
        <v>379</v>
      </c>
      <c r="D69" s="99">
        <v>485.35999999999967</v>
      </c>
      <c r="E69" s="97">
        <v>0</v>
      </c>
      <c r="F69" s="100" t="s">
        <v>73</v>
      </c>
    </row>
    <row r="70" spans="1:6" ht="21" x14ac:dyDescent="0.2">
      <c r="A70" s="96" t="s">
        <v>167</v>
      </c>
      <c r="B70" s="97" t="s">
        <v>125</v>
      </c>
      <c r="C70" s="98" t="s">
        <v>391</v>
      </c>
      <c r="D70" s="99">
        <v>3979.33</v>
      </c>
      <c r="E70" s="97">
        <v>0</v>
      </c>
      <c r="F70" s="100" t="s">
        <v>73</v>
      </c>
    </row>
    <row r="71" spans="1:6" ht="21" x14ac:dyDescent="0.2">
      <c r="A71" s="96" t="s">
        <v>167</v>
      </c>
      <c r="B71" s="97" t="s">
        <v>221</v>
      </c>
      <c r="C71" s="98" t="s">
        <v>398</v>
      </c>
      <c r="D71" s="99">
        <v>5915</v>
      </c>
      <c r="E71" s="97">
        <v>0</v>
      </c>
      <c r="F71" s="100" t="s">
        <v>73</v>
      </c>
    </row>
    <row r="72" spans="1:6" ht="21" x14ac:dyDescent="0.2">
      <c r="A72" s="96" t="s">
        <v>167</v>
      </c>
      <c r="B72" s="97" t="s">
        <v>222</v>
      </c>
      <c r="C72" s="98" t="s">
        <v>369</v>
      </c>
      <c r="D72" s="99">
        <v>0</v>
      </c>
      <c r="E72" s="97">
        <v>0</v>
      </c>
      <c r="F72" s="100" t="s">
        <v>73</v>
      </c>
    </row>
    <row r="73" spans="1:6" ht="21" x14ac:dyDescent="0.2">
      <c r="A73" s="96" t="s">
        <v>167</v>
      </c>
      <c r="B73" s="97" t="s">
        <v>223</v>
      </c>
      <c r="C73" s="98" t="s">
        <v>430</v>
      </c>
      <c r="D73" s="99">
        <v>0</v>
      </c>
      <c r="E73" s="97">
        <v>0.86</v>
      </c>
      <c r="F73" s="100" t="s">
        <v>73</v>
      </c>
    </row>
    <row r="74" spans="1:6" ht="21" x14ac:dyDescent="0.2">
      <c r="A74" s="96" t="s">
        <v>167</v>
      </c>
      <c r="B74" s="97" t="s">
        <v>224</v>
      </c>
      <c r="C74" s="98" t="s">
        <v>527</v>
      </c>
      <c r="D74" s="99">
        <v>0</v>
      </c>
      <c r="E74" s="97">
        <v>0</v>
      </c>
      <c r="F74" s="100" t="s">
        <v>73</v>
      </c>
    </row>
    <row r="75" spans="1:6" ht="21" x14ac:dyDescent="0.2">
      <c r="A75" s="96" t="s">
        <v>226</v>
      </c>
      <c r="B75" s="110" t="s">
        <v>227</v>
      </c>
      <c r="C75" s="98" t="s">
        <v>551</v>
      </c>
      <c r="D75" s="99">
        <v>0</v>
      </c>
      <c r="E75" s="97">
        <v>0.57999999999999996</v>
      </c>
      <c r="F75" s="100" t="s">
        <v>73</v>
      </c>
    </row>
    <row r="76" spans="1:6" ht="21" x14ac:dyDescent="0.2">
      <c r="A76" s="96" t="s">
        <v>167</v>
      </c>
      <c r="B76" s="97" t="s">
        <v>230</v>
      </c>
      <c r="C76" s="98" t="s">
        <v>440</v>
      </c>
      <c r="D76" s="99">
        <v>0</v>
      </c>
      <c r="E76" s="97">
        <v>0</v>
      </c>
      <c r="F76" s="100" t="s">
        <v>73</v>
      </c>
    </row>
    <row r="77" spans="1:6" ht="21" x14ac:dyDescent="0.2">
      <c r="A77" s="96" t="s">
        <v>232</v>
      </c>
      <c r="B77" s="97">
        <v>0</v>
      </c>
      <c r="C77" s="98" t="s">
        <v>537</v>
      </c>
      <c r="D77" s="99">
        <v>22491.71</v>
      </c>
      <c r="E77" s="97">
        <v>5684.65</v>
      </c>
      <c r="F77" s="100" t="s">
        <v>73</v>
      </c>
    </row>
    <row r="78" spans="1:6" ht="21" x14ac:dyDescent="0.2">
      <c r="A78" s="96" t="s">
        <v>234</v>
      </c>
      <c r="B78" s="97" t="s">
        <v>235</v>
      </c>
      <c r="C78" s="98" t="s">
        <v>404</v>
      </c>
      <c r="D78" s="99">
        <v>0</v>
      </c>
      <c r="E78" s="97">
        <v>0</v>
      </c>
      <c r="F78" s="100" t="s">
        <v>73</v>
      </c>
    </row>
    <row r="79" spans="1:6" ht="21" x14ac:dyDescent="0.2">
      <c r="A79" s="96" t="s">
        <v>234</v>
      </c>
      <c r="B79" s="97" t="s">
        <v>237</v>
      </c>
      <c r="C79" s="98" t="s">
        <v>360</v>
      </c>
      <c r="D79" s="99">
        <v>0</v>
      </c>
      <c r="E79" s="97">
        <v>0</v>
      </c>
      <c r="F79" s="100" t="s">
        <v>73</v>
      </c>
    </row>
    <row r="80" spans="1:6" ht="21" x14ac:dyDescent="0.2">
      <c r="A80" s="96" t="s">
        <v>234</v>
      </c>
      <c r="B80" s="97" t="s">
        <v>239</v>
      </c>
      <c r="C80" s="98" t="s">
        <v>441</v>
      </c>
      <c r="D80" s="99">
        <v>0</v>
      </c>
      <c r="E80" s="97">
        <v>0.25</v>
      </c>
      <c r="F80" s="100" t="s">
        <v>73</v>
      </c>
    </row>
    <row r="81" spans="1:6" ht="21" x14ac:dyDescent="0.2">
      <c r="A81" s="96" t="s">
        <v>234</v>
      </c>
      <c r="B81" s="97" t="s">
        <v>242</v>
      </c>
      <c r="C81" s="98" t="s">
        <v>360</v>
      </c>
      <c r="D81" s="99">
        <v>0</v>
      </c>
      <c r="E81" s="97">
        <v>0</v>
      </c>
      <c r="F81" s="100" t="s">
        <v>73</v>
      </c>
    </row>
    <row r="82" spans="1:6" ht="21" x14ac:dyDescent="0.2">
      <c r="A82" s="96" t="s">
        <v>234</v>
      </c>
      <c r="B82" s="97" t="s">
        <v>243</v>
      </c>
      <c r="C82" s="98" t="s">
        <v>442</v>
      </c>
      <c r="D82" s="99">
        <v>0</v>
      </c>
      <c r="E82" s="97">
        <v>0</v>
      </c>
      <c r="F82" s="100" t="s">
        <v>73</v>
      </c>
    </row>
    <row r="83" spans="1:6" ht="21" x14ac:dyDescent="0.2">
      <c r="A83" s="96" t="s">
        <v>234</v>
      </c>
      <c r="B83" s="97" t="s">
        <v>246</v>
      </c>
      <c r="C83" s="98" t="s">
        <v>443</v>
      </c>
      <c r="D83" s="99">
        <v>0</v>
      </c>
      <c r="E83" s="97">
        <v>0</v>
      </c>
      <c r="F83" s="100" t="s">
        <v>73</v>
      </c>
    </row>
    <row r="84" spans="1:6" ht="21" x14ac:dyDescent="0.2">
      <c r="A84" s="96" t="s">
        <v>234</v>
      </c>
      <c r="B84" s="97" t="s">
        <v>248</v>
      </c>
      <c r="C84" s="98" t="s">
        <v>444</v>
      </c>
      <c r="D84" s="99">
        <v>0</v>
      </c>
      <c r="E84" s="97">
        <v>0</v>
      </c>
      <c r="F84" s="100" t="s">
        <v>73</v>
      </c>
    </row>
    <row r="85" spans="1:6" ht="21" x14ac:dyDescent="0.2">
      <c r="A85" s="96" t="s">
        <v>234</v>
      </c>
      <c r="B85" s="97" t="s">
        <v>250</v>
      </c>
      <c r="C85" s="98" t="s">
        <v>371</v>
      </c>
      <c r="D85" s="111">
        <v>12864</v>
      </c>
      <c r="E85" s="97">
        <v>0</v>
      </c>
      <c r="F85" s="100" t="s">
        <v>73</v>
      </c>
    </row>
    <row r="86" spans="1:6" ht="21" x14ac:dyDescent="0.2">
      <c r="A86" s="96" t="s">
        <v>234</v>
      </c>
      <c r="B86" s="97" t="s">
        <v>252</v>
      </c>
      <c r="C86" s="98" t="s">
        <v>444</v>
      </c>
      <c r="D86" s="99">
        <v>0</v>
      </c>
      <c r="E86" s="97">
        <v>0</v>
      </c>
      <c r="F86" s="100" t="s">
        <v>73</v>
      </c>
    </row>
    <row r="87" spans="1:6" ht="21" x14ac:dyDescent="0.2">
      <c r="A87" s="96" t="s">
        <v>234</v>
      </c>
      <c r="B87" s="97" t="s">
        <v>254</v>
      </c>
      <c r="C87" s="98" t="s">
        <v>360</v>
      </c>
      <c r="D87" s="99">
        <v>0</v>
      </c>
      <c r="E87" s="97">
        <v>0</v>
      </c>
      <c r="F87" s="100" t="s">
        <v>73</v>
      </c>
    </row>
    <row r="88" spans="1:6" ht="21" x14ac:dyDescent="0.2">
      <c r="A88" s="96" t="s">
        <v>234</v>
      </c>
      <c r="B88" s="97" t="s">
        <v>256</v>
      </c>
      <c r="C88" s="98" t="s">
        <v>360</v>
      </c>
      <c r="D88" s="99">
        <v>0</v>
      </c>
      <c r="E88" s="97">
        <v>0</v>
      </c>
      <c r="F88" s="100" t="s">
        <v>73</v>
      </c>
    </row>
    <row r="89" spans="1:6" ht="21" x14ac:dyDescent="0.2">
      <c r="A89" s="96" t="s">
        <v>234</v>
      </c>
      <c r="B89" s="97" t="s">
        <v>258</v>
      </c>
      <c r="C89" s="98" t="s">
        <v>445</v>
      </c>
      <c r="D89" s="111">
        <v>12100</v>
      </c>
      <c r="E89" s="97">
        <v>0</v>
      </c>
      <c r="F89" s="100" t="s">
        <v>73</v>
      </c>
    </row>
    <row r="90" spans="1:6" ht="21" x14ac:dyDescent="0.2">
      <c r="A90" s="96" t="s">
        <v>234</v>
      </c>
      <c r="B90" s="97" t="s">
        <v>260</v>
      </c>
      <c r="C90" s="98" t="s">
        <v>446</v>
      </c>
      <c r="D90" s="99">
        <v>0</v>
      </c>
      <c r="E90" s="97">
        <v>0</v>
      </c>
      <c r="F90" s="100" t="s">
        <v>73</v>
      </c>
    </row>
    <row r="91" spans="1:6" ht="21" x14ac:dyDescent="0.2">
      <c r="A91" s="96" t="s">
        <v>234</v>
      </c>
      <c r="B91" s="97" t="s">
        <v>261</v>
      </c>
      <c r="C91" s="98" t="s">
        <v>532</v>
      </c>
      <c r="D91" s="99">
        <v>0</v>
      </c>
      <c r="E91" s="97">
        <v>1498</v>
      </c>
      <c r="F91" s="100" t="s">
        <v>73</v>
      </c>
    </row>
    <row r="92" spans="1:6" ht="21" x14ac:dyDescent="0.2">
      <c r="A92" s="96" t="s">
        <v>234</v>
      </c>
      <c r="B92" s="97" t="s">
        <v>263</v>
      </c>
      <c r="C92" s="98" t="s">
        <v>447</v>
      </c>
      <c r="D92" s="99">
        <v>0</v>
      </c>
      <c r="E92" s="97">
        <v>0</v>
      </c>
      <c r="F92" s="100" t="s">
        <v>73</v>
      </c>
    </row>
    <row r="93" spans="1:6" ht="21" x14ac:dyDescent="0.2">
      <c r="A93" s="96" t="s">
        <v>234</v>
      </c>
      <c r="B93" s="97" t="s">
        <v>264</v>
      </c>
      <c r="C93" s="98" t="s">
        <v>448</v>
      </c>
      <c r="D93" s="99">
        <v>0</v>
      </c>
      <c r="E93" s="97">
        <v>0</v>
      </c>
      <c r="F93" s="100" t="s">
        <v>73</v>
      </c>
    </row>
    <row r="94" spans="1:6" ht="21" x14ac:dyDescent="0.2">
      <c r="A94" s="110" t="s">
        <v>265</v>
      </c>
      <c r="B94" s="97">
        <v>0</v>
      </c>
      <c r="C94" s="98" t="s">
        <v>538</v>
      </c>
      <c r="D94" s="99">
        <v>18024</v>
      </c>
      <c r="E94" s="97">
        <v>1498.25</v>
      </c>
      <c r="F94" s="100" t="s">
        <v>73</v>
      </c>
    </row>
    <row r="95" spans="1:6" ht="21" x14ac:dyDescent="0.2">
      <c r="A95" s="96" t="s">
        <v>84</v>
      </c>
      <c r="B95" s="97" t="s">
        <v>267</v>
      </c>
      <c r="C95" s="98" t="s">
        <v>449</v>
      </c>
      <c r="D95" s="99">
        <v>0</v>
      </c>
      <c r="E95" s="97">
        <v>0</v>
      </c>
      <c r="F95" s="100" t="s">
        <v>73</v>
      </c>
    </row>
    <row r="96" spans="1:6" ht="21" x14ac:dyDescent="0.2">
      <c r="A96" s="96" t="s">
        <v>84</v>
      </c>
      <c r="B96" s="97" t="s">
        <v>269</v>
      </c>
      <c r="C96" s="98" t="s">
        <v>450</v>
      </c>
      <c r="D96" s="99">
        <v>0</v>
      </c>
      <c r="E96" s="97">
        <v>0</v>
      </c>
      <c r="F96" s="100" t="s">
        <v>73</v>
      </c>
    </row>
    <row r="97" spans="1:6" ht="21" x14ac:dyDescent="0.2">
      <c r="A97" s="96" t="s">
        <v>84</v>
      </c>
      <c r="B97" s="97" t="s">
        <v>271</v>
      </c>
      <c r="C97" s="98" t="s">
        <v>527</v>
      </c>
      <c r="D97" s="99">
        <v>0</v>
      </c>
      <c r="E97" s="97">
        <v>0</v>
      </c>
      <c r="F97" s="100" t="s">
        <v>73</v>
      </c>
    </row>
    <row r="98" spans="1:6" ht="21" x14ac:dyDescent="0.2">
      <c r="A98" s="96" t="s">
        <v>84</v>
      </c>
      <c r="B98" s="97" t="s">
        <v>85</v>
      </c>
      <c r="C98" s="98" t="s">
        <v>451</v>
      </c>
      <c r="D98" s="99">
        <v>0</v>
      </c>
      <c r="E98" s="97">
        <v>16.75</v>
      </c>
      <c r="F98" s="100" t="s">
        <v>73</v>
      </c>
    </row>
    <row r="99" spans="1:6" ht="21" x14ac:dyDescent="0.2">
      <c r="A99" s="96" t="s">
        <v>84</v>
      </c>
      <c r="B99" s="97" t="s">
        <v>272</v>
      </c>
      <c r="C99" s="98" t="s">
        <v>409</v>
      </c>
      <c r="D99" s="99">
        <v>0</v>
      </c>
      <c r="E99" s="97">
        <v>0</v>
      </c>
      <c r="F99" s="100" t="s">
        <v>73</v>
      </c>
    </row>
    <row r="100" spans="1:6" ht="21" x14ac:dyDescent="0.2">
      <c r="A100" s="96" t="s">
        <v>84</v>
      </c>
      <c r="B100" s="97" t="s">
        <v>132</v>
      </c>
      <c r="C100" s="98" t="s">
        <v>397</v>
      </c>
      <c r="D100" s="99">
        <v>0</v>
      </c>
      <c r="E100" s="97">
        <v>0.25</v>
      </c>
      <c r="F100" s="100" t="s">
        <v>73</v>
      </c>
    </row>
    <row r="101" spans="1:6" ht="21" x14ac:dyDescent="0.2">
      <c r="A101" s="96" t="s">
        <v>84</v>
      </c>
      <c r="B101" s="97" t="s">
        <v>273</v>
      </c>
      <c r="C101" s="98" t="s">
        <v>452</v>
      </c>
      <c r="D101" s="99">
        <v>0</v>
      </c>
      <c r="E101" s="97">
        <v>900</v>
      </c>
      <c r="F101" s="100" t="s">
        <v>73</v>
      </c>
    </row>
    <row r="102" spans="1:6" ht="21" x14ac:dyDescent="0.2">
      <c r="A102" s="96" t="s">
        <v>84</v>
      </c>
      <c r="B102" s="97" t="s">
        <v>274</v>
      </c>
      <c r="C102" s="98" t="s">
        <v>453</v>
      </c>
      <c r="D102" s="99">
        <v>5400</v>
      </c>
      <c r="E102" s="97">
        <v>0</v>
      </c>
      <c r="F102" s="100" t="s">
        <v>73</v>
      </c>
    </row>
    <row r="103" spans="1:6" ht="21" x14ac:dyDescent="0.2">
      <c r="A103" s="96" t="s">
        <v>84</v>
      </c>
      <c r="B103" s="97" t="s">
        <v>275</v>
      </c>
      <c r="C103" s="98" t="s">
        <v>454</v>
      </c>
      <c r="D103" s="99">
        <v>606.67000000000007</v>
      </c>
      <c r="E103" s="97">
        <v>0</v>
      </c>
      <c r="F103" s="100" t="s">
        <v>73</v>
      </c>
    </row>
    <row r="104" spans="1:6" ht="21" x14ac:dyDescent="0.2">
      <c r="A104" s="96" t="s">
        <v>84</v>
      </c>
      <c r="B104" s="97" t="s">
        <v>89</v>
      </c>
      <c r="C104" s="98" t="s">
        <v>455</v>
      </c>
      <c r="D104" s="99">
        <v>0</v>
      </c>
      <c r="E104" s="97">
        <v>300</v>
      </c>
      <c r="F104" s="100" t="s">
        <v>73</v>
      </c>
    </row>
    <row r="105" spans="1:6" ht="21" x14ac:dyDescent="0.2">
      <c r="A105" s="96" t="s">
        <v>84</v>
      </c>
      <c r="B105" s="97" t="s">
        <v>276</v>
      </c>
      <c r="C105" s="98" t="s">
        <v>456</v>
      </c>
      <c r="D105" s="99">
        <v>0</v>
      </c>
      <c r="E105" s="97">
        <v>1800</v>
      </c>
      <c r="F105" s="100" t="s">
        <v>73</v>
      </c>
    </row>
    <row r="106" spans="1:6" ht="21" x14ac:dyDescent="0.2">
      <c r="A106" s="96" t="s">
        <v>84</v>
      </c>
      <c r="B106" s="97" t="s">
        <v>277</v>
      </c>
      <c r="C106" s="98" t="s">
        <v>457</v>
      </c>
      <c r="D106" s="99">
        <v>0</v>
      </c>
      <c r="E106" s="97">
        <v>0</v>
      </c>
      <c r="F106" s="100" t="s">
        <v>73</v>
      </c>
    </row>
    <row r="107" spans="1:6" ht="21" x14ac:dyDescent="0.2">
      <c r="A107" s="96" t="s">
        <v>84</v>
      </c>
      <c r="B107" s="97" t="s">
        <v>278</v>
      </c>
      <c r="C107" s="98" t="s">
        <v>458</v>
      </c>
      <c r="D107" s="99">
        <v>0</v>
      </c>
      <c r="E107" s="97">
        <v>0</v>
      </c>
      <c r="F107" s="100" t="s">
        <v>73</v>
      </c>
    </row>
    <row r="108" spans="1:6" ht="21" x14ac:dyDescent="0.2">
      <c r="A108" s="96" t="s">
        <v>84</v>
      </c>
      <c r="B108" s="97" t="s">
        <v>279</v>
      </c>
      <c r="C108" s="98" t="s">
        <v>408</v>
      </c>
      <c r="D108" s="99">
        <v>500</v>
      </c>
      <c r="E108" s="97">
        <v>0</v>
      </c>
      <c r="F108" s="100" t="s">
        <v>73</v>
      </c>
    </row>
    <row r="109" spans="1:6" ht="21" x14ac:dyDescent="0.2">
      <c r="A109" s="96" t="s">
        <v>84</v>
      </c>
      <c r="B109" s="97" t="s">
        <v>280</v>
      </c>
      <c r="C109" s="98" t="s">
        <v>459</v>
      </c>
      <c r="D109" s="99">
        <v>0</v>
      </c>
      <c r="E109" s="97">
        <v>0</v>
      </c>
      <c r="F109" s="100" t="s">
        <v>73</v>
      </c>
    </row>
    <row r="110" spans="1:6" ht="21" x14ac:dyDescent="0.2">
      <c r="A110" s="96" t="s">
        <v>84</v>
      </c>
      <c r="B110" s="97" t="s">
        <v>281</v>
      </c>
      <c r="C110" s="98" t="s">
        <v>552</v>
      </c>
      <c r="D110" s="99">
        <v>0</v>
      </c>
      <c r="E110" s="97">
        <v>1200</v>
      </c>
      <c r="F110" s="100" t="s">
        <v>73</v>
      </c>
    </row>
    <row r="111" spans="1:6" ht="21" x14ac:dyDescent="0.2">
      <c r="A111" s="96" t="s">
        <v>84</v>
      </c>
      <c r="B111" s="97" t="s">
        <v>282</v>
      </c>
      <c r="C111" s="98" t="s">
        <v>459</v>
      </c>
      <c r="D111" s="99">
        <v>1050</v>
      </c>
      <c r="E111" s="97">
        <v>0</v>
      </c>
      <c r="F111" s="100" t="s">
        <v>73</v>
      </c>
    </row>
    <row r="112" spans="1:6" ht="21" x14ac:dyDescent="0.2">
      <c r="A112" s="96" t="s">
        <v>84</v>
      </c>
      <c r="B112" s="97" t="s">
        <v>283</v>
      </c>
      <c r="C112" s="98" t="s">
        <v>527</v>
      </c>
      <c r="D112" s="99">
        <v>0</v>
      </c>
      <c r="E112" s="97">
        <v>0</v>
      </c>
      <c r="F112" s="100" t="s">
        <v>73</v>
      </c>
    </row>
    <row r="113" spans="1:6" ht="21" x14ac:dyDescent="0.2">
      <c r="A113" s="96" t="s">
        <v>84</v>
      </c>
      <c r="B113" s="97" t="s">
        <v>284</v>
      </c>
      <c r="C113" s="98" t="s">
        <v>459</v>
      </c>
      <c r="D113" s="99">
        <v>0</v>
      </c>
      <c r="E113" s="97">
        <v>0</v>
      </c>
      <c r="F113" s="100" t="s">
        <v>73</v>
      </c>
    </row>
    <row r="114" spans="1:6" ht="21" x14ac:dyDescent="0.2">
      <c r="A114" s="96" t="s">
        <v>84</v>
      </c>
      <c r="B114" s="97" t="s">
        <v>285</v>
      </c>
      <c r="C114" s="98" t="s">
        <v>460</v>
      </c>
      <c r="D114" s="99">
        <v>0</v>
      </c>
      <c r="E114" s="97">
        <v>0</v>
      </c>
      <c r="F114" s="100" t="s">
        <v>73</v>
      </c>
    </row>
    <row r="115" spans="1:6" ht="21" x14ac:dyDescent="0.2">
      <c r="A115" s="96" t="s">
        <v>286</v>
      </c>
      <c r="B115" s="97">
        <v>0</v>
      </c>
      <c r="C115" s="98" t="s">
        <v>539</v>
      </c>
      <c r="D115" s="99">
        <v>7556.67</v>
      </c>
      <c r="E115" s="97">
        <v>4217</v>
      </c>
      <c r="F115" s="100" t="s">
        <v>73</v>
      </c>
    </row>
    <row r="116" spans="1:6" ht="21" x14ac:dyDescent="0.2">
      <c r="A116" s="96" t="s">
        <v>93</v>
      </c>
      <c r="B116" s="97" t="s">
        <v>287</v>
      </c>
      <c r="C116" s="98" t="s">
        <v>459</v>
      </c>
      <c r="D116" s="99">
        <v>0</v>
      </c>
      <c r="E116" s="97">
        <v>0</v>
      </c>
      <c r="F116" s="100" t="s">
        <v>73</v>
      </c>
    </row>
    <row r="117" spans="1:6" ht="21" x14ac:dyDescent="0.2">
      <c r="A117" s="96" t="s">
        <v>93</v>
      </c>
      <c r="B117" s="97" t="s">
        <v>288</v>
      </c>
      <c r="C117" s="98" t="s">
        <v>459</v>
      </c>
      <c r="D117" s="99">
        <v>0</v>
      </c>
      <c r="E117" s="97">
        <v>0</v>
      </c>
      <c r="F117" s="100" t="s">
        <v>73</v>
      </c>
    </row>
    <row r="118" spans="1:6" ht="21" x14ac:dyDescent="0.2">
      <c r="A118" s="96" t="s">
        <v>93</v>
      </c>
      <c r="B118" s="97" t="s">
        <v>289</v>
      </c>
      <c r="C118" s="98" t="s">
        <v>459</v>
      </c>
      <c r="D118" s="99">
        <v>0</v>
      </c>
      <c r="E118" s="97">
        <v>0</v>
      </c>
      <c r="F118" s="100" t="s">
        <v>73</v>
      </c>
    </row>
    <row r="119" spans="1:6" ht="21" x14ac:dyDescent="0.2">
      <c r="A119" s="96" t="s">
        <v>93</v>
      </c>
      <c r="B119" s="97" t="s">
        <v>290</v>
      </c>
      <c r="C119" s="98" t="s">
        <v>461</v>
      </c>
      <c r="D119" s="99">
        <v>0</v>
      </c>
      <c r="E119" s="97">
        <v>0</v>
      </c>
      <c r="F119" s="100" t="s">
        <v>73</v>
      </c>
    </row>
    <row r="120" spans="1:6" ht="21" x14ac:dyDescent="0.2">
      <c r="A120" s="96" t="s">
        <v>93</v>
      </c>
      <c r="B120" s="97" t="s">
        <v>291</v>
      </c>
      <c r="C120" s="98" t="s">
        <v>527</v>
      </c>
      <c r="D120" s="99">
        <v>0</v>
      </c>
      <c r="E120" s="97">
        <v>0</v>
      </c>
      <c r="F120" s="100" t="s">
        <v>73</v>
      </c>
    </row>
    <row r="121" spans="1:6" ht="21" x14ac:dyDescent="0.2">
      <c r="A121" s="96" t="s">
        <v>93</v>
      </c>
      <c r="B121" s="97" t="s">
        <v>292</v>
      </c>
      <c r="C121" s="98" t="s">
        <v>462</v>
      </c>
      <c r="D121" s="99">
        <v>0</v>
      </c>
      <c r="E121" s="97">
        <v>0</v>
      </c>
      <c r="F121" s="100" t="s">
        <v>73</v>
      </c>
    </row>
    <row r="122" spans="1:6" ht="21" x14ac:dyDescent="0.2">
      <c r="A122" s="96" t="s">
        <v>93</v>
      </c>
      <c r="B122" s="97" t="s">
        <v>210</v>
      </c>
      <c r="C122" s="98" t="s">
        <v>399</v>
      </c>
      <c r="D122" s="99">
        <v>0</v>
      </c>
      <c r="E122" s="97">
        <v>2100</v>
      </c>
      <c r="F122" s="100" t="s">
        <v>73</v>
      </c>
    </row>
    <row r="123" spans="1:6" ht="21" x14ac:dyDescent="0.2">
      <c r="A123" s="96" t="s">
        <v>93</v>
      </c>
      <c r="B123" s="97" t="s">
        <v>293</v>
      </c>
      <c r="C123" s="98" t="s">
        <v>380</v>
      </c>
      <c r="D123" s="99">
        <v>0</v>
      </c>
      <c r="E123" s="97">
        <v>0</v>
      </c>
      <c r="F123" s="100" t="s">
        <v>73</v>
      </c>
    </row>
    <row r="124" spans="1:6" ht="21" x14ac:dyDescent="0.2">
      <c r="A124" s="96" t="s">
        <v>93</v>
      </c>
      <c r="B124" s="97" t="s">
        <v>294</v>
      </c>
      <c r="C124" s="98" t="s">
        <v>527</v>
      </c>
      <c r="D124" s="99">
        <v>0</v>
      </c>
      <c r="E124" s="97">
        <v>0</v>
      </c>
      <c r="F124" s="100" t="s">
        <v>73</v>
      </c>
    </row>
    <row r="125" spans="1:6" ht="21" x14ac:dyDescent="0.2">
      <c r="A125" s="96" t="s">
        <v>93</v>
      </c>
      <c r="B125" s="97" t="s">
        <v>295</v>
      </c>
      <c r="C125" s="98" t="s">
        <v>463</v>
      </c>
      <c r="D125" s="99">
        <v>0</v>
      </c>
      <c r="E125" s="97">
        <v>0</v>
      </c>
      <c r="F125" s="100" t="s">
        <v>73</v>
      </c>
    </row>
    <row r="126" spans="1:6" ht="21" x14ac:dyDescent="0.2">
      <c r="A126" s="96" t="s">
        <v>93</v>
      </c>
      <c r="B126" s="97" t="s">
        <v>296</v>
      </c>
      <c r="C126" s="98" t="s">
        <v>387</v>
      </c>
      <c r="D126" s="99">
        <v>0</v>
      </c>
      <c r="E126" s="97">
        <v>0</v>
      </c>
      <c r="F126" s="100" t="s">
        <v>73</v>
      </c>
    </row>
    <row r="127" spans="1:6" ht="21" x14ac:dyDescent="0.2">
      <c r="A127" s="96" t="s">
        <v>93</v>
      </c>
      <c r="B127" s="97" t="s">
        <v>112</v>
      </c>
      <c r="C127" s="98" t="s">
        <v>360</v>
      </c>
      <c r="D127" s="99">
        <v>0</v>
      </c>
      <c r="E127" s="97">
        <v>0</v>
      </c>
      <c r="F127" s="100" t="s">
        <v>73</v>
      </c>
    </row>
    <row r="128" spans="1:6" ht="21" x14ac:dyDescent="0.2">
      <c r="A128" s="96" t="s">
        <v>93</v>
      </c>
      <c r="B128" s="97" t="s">
        <v>297</v>
      </c>
      <c r="C128" s="98" t="s">
        <v>387</v>
      </c>
      <c r="D128" s="99">
        <v>0</v>
      </c>
      <c r="E128" s="97">
        <v>0</v>
      </c>
      <c r="F128" s="100" t="s">
        <v>73</v>
      </c>
    </row>
    <row r="129" spans="1:6" ht="21" x14ac:dyDescent="0.2">
      <c r="A129" s="113" t="s">
        <v>298</v>
      </c>
      <c r="B129" s="97" t="s">
        <v>299</v>
      </c>
      <c r="C129" s="98" t="s">
        <v>553</v>
      </c>
      <c r="D129" s="99">
        <v>700</v>
      </c>
      <c r="E129" s="97">
        <v>0</v>
      </c>
      <c r="F129" s="100" t="s">
        <v>73</v>
      </c>
    </row>
    <row r="130" spans="1:6" ht="21" x14ac:dyDescent="0.2">
      <c r="A130" s="96" t="s">
        <v>93</v>
      </c>
      <c r="B130" s="97" t="s">
        <v>300</v>
      </c>
      <c r="C130" s="98" t="s">
        <v>464</v>
      </c>
      <c r="D130" s="99">
        <v>2800</v>
      </c>
      <c r="E130" s="97">
        <v>0</v>
      </c>
      <c r="F130" s="100" t="s">
        <v>73</v>
      </c>
    </row>
    <row r="131" spans="1:6" ht="21" x14ac:dyDescent="0.2">
      <c r="A131" s="96" t="s">
        <v>93</v>
      </c>
      <c r="B131" s="97" t="s">
        <v>118</v>
      </c>
      <c r="C131" s="98" t="s">
        <v>464</v>
      </c>
      <c r="D131" s="99">
        <v>2400</v>
      </c>
      <c r="E131" s="97">
        <v>0</v>
      </c>
      <c r="F131" s="100" t="s">
        <v>73</v>
      </c>
    </row>
    <row r="132" spans="1:6" ht="21" x14ac:dyDescent="0.2">
      <c r="A132" s="96" t="s">
        <v>93</v>
      </c>
      <c r="B132" s="97" t="s">
        <v>301</v>
      </c>
      <c r="C132" s="98" t="s">
        <v>527</v>
      </c>
      <c r="D132" s="99">
        <v>0</v>
      </c>
      <c r="E132" s="97">
        <v>0</v>
      </c>
      <c r="F132" s="100" t="s">
        <v>73</v>
      </c>
    </row>
    <row r="133" spans="1:6" ht="21" x14ac:dyDescent="0.2">
      <c r="A133" s="96" t="s">
        <v>93</v>
      </c>
      <c r="B133" s="97" t="s">
        <v>302</v>
      </c>
      <c r="C133" s="98" t="s">
        <v>527</v>
      </c>
      <c r="D133" s="99">
        <v>0</v>
      </c>
      <c r="E133" s="97">
        <v>0</v>
      </c>
      <c r="F133" s="100" t="s">
        <v>73</v>
      </c>
    </row>
    <row r="134" spans="1:6" ht="21" x14ac:dyDescent="0.2">
      <c r="A134" s="96" t="s">
        <v>93</v>
      </c>
      <c r="B134" s="97" t="s">
        <v>94</v>
      </c>
      <c r="C134" s="98" t="s">
        <v>464</v>
      </c>
      <c r="D134" s="99">
        <v>3271.4500000000007</v>
      </c>
      <c r="E134" s="97">
        <v>0</v>
      </c>
      <c r="F134" s="100" t="s">
        <v>73</v>
      </c>
    </row>
    <row r="135" spans="1:6" ht="21" x14ac:dyDescent="0.2">
      <c r="A135" s="113" t="s">
        <v>298</v>
      </c>
      <c r="B135" s="97" t="s">
        <v>122</v>
      </c>
      <c r="C135" s="98" t="s">
        <v>527</v>
      </c>
      <c r="D135" s="99">
        <v>0</v>
      </c>
      <c r="E135" s="97">
        <v>0</v>
      </c>
      <c r="F135" s="100" t="s">
        <v>73</v>
      </c>
    </row>
    <row r="136" spans="1:6" ht="21" x14ac:dyDescent="0.2">
      <c r="A136" s="110" t="s">
        <v>303</v>
      </c>
      <c r="B136" s="98" t="s">
        <v>389</v>
      </c>
      <c r="C136" s="98" t="s">
        <v>533</v>
      </c>
      <c r="D136" s="99">
        <v>9171.4500000000007</v>
      </c>
      <c r="E136" s="97">
        <v>2100</v>
      </c>
      <c r="F136" s="100" t="s">
        <v>73</v>
      </c>
    </row>
    <row r="137" spans="1:6" ht="21" x14ac:dyDescent="0.2">
      <c r="A137" s="96" t="s">
        <v>304</v>
      </c>
      <c r="B137" s="97" t="s">
        <v>305</v>
      </c>
      <c r="C137" s="98" t="s">
        <v>459</v>
      </c>
      <c r="D137" s="99">
        <v>0</v>
      </c>
      <c r="E137" s="97">
        <v>0</v>
      </c>
      <c r="F137" s="100" t="s">
        <v>73</v>
      </c>
    </row>
    <row r="138" spans="1:6" ht="21" x14ac:dyDescent="0.2">
      <c r="A138" s="96" t="s">
        <v>304</v>
      </c>
      <c r="B138" s="97" t="s">
        <v>307</v>
      </c>
      <c r="C138" s="98" t="s">
        <v>527</v>
      </c>
      <c r="D138" s="99">
        <v>0</v>
      </c>
      <c r="E138" s="97">
        <v>0</v>
      </c>
      <c r="F138" s="100" t="s">
        <v>73</v>
      </c>
    </row>
    <row r="139" spans="1:6" ht="21" x14ac:dyDescent="0.2">
      <c r="A139" s="96" t="s">
        <v>304</v>
      </c>
      <c r="B139" s="97" t="s">
        <v>309</v>
      </c>
      <c r="C139" s="98" t="s">
        <v>459</v>
      </c>
      <c r="D139" s="99">
        <v>0</v>
      </c>
      <c r="E139" s="97">
        <v>0</v>
      </c>
      <c r="F139" s="100" t="s">
        <v>73</v>
      </c>
    </row>
    <row r="140" spans="1:6" ht="21" x14ac:dyDescent="0.2">
      <c r="A140" s="96" t="s">
        <v>304</v>
      </c>
      <c r="B140" s="97" t="s">
        <v>310</v>
      </c>
      <c r="C140" s="98" t="s">
        <v>424</v>
      </c>
      <c r="D140" s="99">
        <v>0</v>
      </c>
      <c r="E140" s="97">
        <v>0</v>
      </c>
      <c r="F140" s="100" t="s">
        <v>73</v>
      </c>
    </row>
    <row r="141" spans="1:6" ht="21" x14ac:dyDescent="0.2">
      <c r="A141" s="96" t="s">
        <v>304</v>
      </c>
      <c r="B141" s="97" t="s">
        <v>311</v>
      </c>
      <c r="C141" s="98" t="s">
        <v>447</v>
      </c>
      <c r="D141" s="99">
        <v>0</v>
      </c>
      <c r="E141" s="97">
        <v>0</v>
      </c>
      <c r="F141" s="100" t="s">
        <v>73</v>
      </c>
    </row>
    <row r="142" spans="1:6" ht="21" x14ac:dyDescent="0.2">
      <c r="A142" s="96" t="s">
        <v>304</v>
      </c>
      <c r="B142" s="97" t="s">
        <v>312</v>
      </c>
      <c r="C142" s="98" t="s">
        <v>430</v>
      </c>
      <c r="D142" s="99">
        <v>91</v>
      </c>
      <c r="E142" s="97">
        <v>0</v>
      </c>
      <c r="F142" s="100" t="s">
        <v>73</v>
      </c>
    </row>
    <row r="143" spans="1:6" ht="21" x14ac:dyDescent="0.2">
      <c r="A143" s="96" t="s">
        <v>304</v>
      </c>
      <c r="B143" s="97" t="s">
        <v>313</v>
      </c>
      <c r="C143" s="98" t="s">
        <v>395</v>
      </c>
      <c r="D143" s="99">
        <v>0</v>
      </c>
      <c r="E143" s="97">
        <v>0</v>
      </c>
      <c r="F143" s="100" t="s">
        <v>73</v>
      </c>
    </row>
    <row r="144" spans="1:6" ht="21" x14ac:dyDescent="0.2">
      <c r="A144" s="96" t="s">
        <v>304</v>
      </c>
      <c r="B144" s="97" t="s">
        <v>314</v>
      </c>
      <c r="C144" s="98" t="s">
        <v>360</v>
      </c>
      <c r="D144" s="99">
        <v>0</v>
      </c>
      <c r="E144" s="97">
        <v>0</v>
      </c>
      <c r="F144" s="100" t="s">
        <v>73</v>
      </c>
    </row>
    <row r="145" spans="1:6" ht="21" x14ac:dyDescent="0.2">
      <c r="A145" s="96" t="s">
        <v>304</v>
      </c>
      <c r="B145" s="97" t="s">
        <v>315</v>
      </c>
      <c r="C145" s="98" t="s">
        <v>387</v>
      </c>
      <c r="D145" s="99">
        <v>0</v>
      </c>
      <c r="E145" s="97">
        <v>0</v>
      </c>
      <c r="F145" s="100" t="s">
        <v>73</v>
      </c>
    </row>
    <row r="146" spans="1:6" ht="21" x14ac:dyDescent="0.2">
      <c r="A146" s="96" t="s">
        <v>304</v>
      </c>
      <c r="B146" s="97" t="s">
        <v>316</v>
      </c>
      <c r="C146" s="98" t="s">
        <v>395</v>
      </c>
      <c r="D146" s="99">
        <v>0</v>
      </c>
      <c r="E146" s="97">
        <v>0</v>
      </c>
      <c r="F146" s="100" t="s">
        <v>73</v>
      </c>
    </row>
    <row r="147" spans="1:6" ht="21" x14ac:dyDescent="0.2">
      <c r="A147" s="96" t="s">
        <v>304</v>
      </c>
      <c r="B147" s="97" t="s">
        <v>317</v>
      </c>
      <c r="C147" s="98" t="s">
        <v>360</v>
      </c>
      <c r="D147" s="99">
        <v>0</v>
      </c>
      <c r="E147" s="97">
        <v>0</v>
      </c>
      <c r="F147" s="100" t="s">
        <v>73</v>
      </c>
    </row>
    <row r="148" spans="1:6" ht="21" x14ac:dyDescent="0.2">
      <c r="A148" s="96" t="s">
        <v>304</v>
      </c>
      <c r="B148" s="97" t="s">
        <v>318</v>
      </c>
      <c r="C148" s="98" t="s">
        <v>431</v>
      </c>
      <c r="D148" s="99">
        <v>0</v>
      </c>
      <c r="E148" s="97">
        <v>0</v>
      </c>
      <c r="F148" s="100" t="s">
        <v>73</v>
      </c>
    </row>
    <row r="149" spans="1:6" ht="21" x14ac:dyDescent="0.2">
      <c r="A149" s="96" t="s">
        <v>304</v>
      </c>
      <c r="B149" s="97" t="s">
        <v>319</v>
      </c>
      <c r="C149" s="98" t="s">
        <v>442</v>
      </c>
      <c r="D149" s="99">
        <v>0</v>
      </c>
      <c r="E149" s="97">
        <v>0.01</v>
      </c>
      <c r="F149" s="100" t="s">
        <v>73</v>
      </c>
    </row>
    <row r="150" spans="1:6" ht="21" x14ac:dyDescent="0.2">
      <c r="A150" s="96" t="s">
        <v>304</v>
      </c>
      <c r="B150" s="97" t="s">
        <v>320</v>
      </c>
      <c r="C150" s="98" t="s">
        <v>527</v>
      </c>
      <c r="D150" s="99">
        <v>0</v>
      </c>
      <c r="E150" s="97">
        <v>0</v>
      </c>
      <c r="F150" s="100" t="s">
        <v>73</v>
      </c>
    </row>
    <row r="151" spans="1:6" ht="21" x14ac:dyDescent="0.2">
      <c r="A151" s="96" t="s">
        <v>304</v>
      </c>
      <c r="B151" s="97" t="s">
        <v>321</v>
      </c>
      <c r="C151" s="98" t="s">
        <v>527</v>
      </c>
      <c r="D151" s="99">
        <v>0</v>
      </c>
      <c r="E151" s="97">
        <v>0</v>
      </c>
      <c r="F151" s="100" t="s">
        <v>73</v>
      </c>
    </row>
    <row r="152" spans="1:6" ht="21" x14ac:dyDescent="0.2">
      <c r="A152" s="96" t="s">
        <v>304</v>
      </c>
      <c r="B152" s="97" t="s">
        <v>322</v>
      </c>
      <c r="C152" s="98" t="s">
        <v>360</v>
      </c>
      <c r="D152" s="99">
        <v>0</v>
      </c>
      <c r="E152" s="97">
        <v>0</v>
      </c>
      <c r="F152" s="100" t="s">
        <v>73</v>
      </c>
    </row>
    <row r="153" spans="1:6" ht="21" x14ac:dyDescent="0.2">
      <c r="A153" s="96" t="s">
        <v>304</v>
      </c>
      <c r="B153" s="97" t="s">
        <v>323</v>
      </c>
      <c r="C153" s="98" t="s">
        <v>360</v>
      </c>
      <c r="D153" s="99">
        <v>459.82000000000005</v>
      </c>
      <c r="E153" s="97">
        <v>0</v>
      </c>
      <c r="F153" s="100" t="s">
        <v>73</v>
      </c>
    </row>
    <row r="154" spans="1:6" ht="21" x14ac:dyDescent="0.2">
      <c r="A154" s="96" t="s">
        <v>304</v>
      </c>
      <c r="B154" s="97" t="s">
        <v>324</v>
      </c>
      <c r="C154" s="98" t="s">
        <v>391</v>
      </c>
      <c r="D154" s="99">
        <v>0</v>
      </c>
      <c r="E154" s="97">
        <v>0</v>
      </c>
      <c r="F154" s="100" t="s">
        <v>73</v>
      </c>
    </row>
    <row r="155" spans="1:6" ht="21" x14ac:dyDescent="0.2">
      <c r="A155" s="96" t="s">
        <v>304</v>
      </c>
      <c r="B155" s="97" t="s">
        <v>325</v>
      </c>
      <c r="C155" s="98" t="s">
        <v>527</v>
      </c>
      <c r="D155" s="99">
        <v>0</v>
      </c>
      <c r="E155" s="97">
        <v>0</v>
      </c>
      <c r="F155" s="100" t="s">
        <v>73</v>
      </c>
    </row>
    <row r="156" spans="1:6" ht="21" x14ac:dyDescent="0.2">
      <c r="A156" s="96" t="s">
        <v>304</v>
      </c>
      <c r="B156" s="97" t="s">
        <v>326</v>
      </c>
      <c r="C156" s="98" t="s">
        <v>387</v>
      </c>
      <c r="D156" s="99">
        <v>0</v>
      </c>
      <c r="E156" s="97">
        <v>0</v>
      </c>
      <c r="F156" s="100" t="s">
        <v>73</v>
      </c>
    </row>
    <row r="157" spans="1:6" ht="21" x14ac:dyDescent="0.2">
      <c r="A157" s="96" t="s">
        <v>304</v>
      </c>
      <c r="B157" s="97" t="s">
        <v>327</v>
      </c>
      <c r="C157" s="98" t="s">
        <v>527</v>
      </c>
      <c r="D157" s="99">
        <v>0</v>
      </c>
      <c r="E157" s="97">
        <v>0</v>
      </c>
      <c r="F157" s="100" t="s">
        <v>73</v>
      </c>
    </row>
    <row r="158" spans="1:6" ht="21" x14ac:dyDescent="0.2">
      <c r="A158" s="96" t="s">
        <v>304</v>
      </c>
      <c r="B158" s="97" t="s">
        <v>328</v>
      </c>
      <c r="C158" s="98" t="s">
        <v>463</v>
      </c>
      <c r="D158" s="99">
        <v>0</v>
      </c>
      <c r="E158" s="97">
        <v>0</v>
      </c>
      <c r="F158" s="100" t="s">
        <v>73</v>
      </c>
    </row>
    <row r="159" spans="1:6" ht="21" x14ac:dyDescent="0.2">
      <c r="A159" s="96" t="s">
        <v>304</v>
      </c>
      <c r="B159" s="97" t="s">
        <v>329</v>
      </c>
      <c r="C159" s="98" t="s">
        <v>360</v>
      </c>
      <c r="D159" s="99">
        <v>1064.4000000000001</v>
      </c>
      <c r="E159" s="97">
        <v>0</v>
      </c>
      <c r="F159" s="100" t="s">
        <v>73</v>
      </c>
    </row>
    <row r="160" spans="1:6" ht="21" x14ac:dyDescent="0.2">
      <c r="A160" s="96" t="s">
        <v>304</v>
      </c>
      <c r="B160" s="97" t="s">
        <v>330</v>
      </c>
      <c r="C160" s="98" t="s">
        <v>391</v>
      </c>
      <c r="D160" s="99">
        <v>0</v>
      </c>
      <c r="E160" s="97">
        <v>0</v>
      </c>
      <c r="F160" s="100" t="s">
        <v>73</v>
      </c>
    </row>
    <row r="161" spans="1:6" ht="21" x14ac:dyDescent="0.2">
      <c r="A161" s="96" t="s">
        <v>304</v>
      </c>
      <c r="B161" s="97" t="s">
        <v>331</v>
      </c>
      <c r="C161" s="98" t="s">
        <v>393</v>
      </c>
      <c r="D161" s="99">
        <v>0</v>
      </c>
      <c r="E161" s="97">
        <v>0</v>
      </c>
      <c r="F161" s="100" t="s">
        <v>73</v>
      </c>
    </row>
    <row r="162" spans="1:6" ht="21" x14ac:dyDescent="0.2">
      <c r="A162" s="96" t="s">
        <v>304</v>
      </c>
      <c r="B162" s="97" t="s">
        <v>332</v>
      </c>
      <c r="C162" s="98" t="s">
        <v>369</v>
      </c>
      <c r="D162" s="99">
        <v>0</v>
      </c>
      <c r="E162" s="97">
        <v>0</v>
      </c>
      <c r="F162" s="100" t="s">
        <v>73</v>
      </c>
    </row>
    <row r="163" spans="1:6" ht="21" x14ac:dyDescent="0.2">
      <c r="A163" s="96" t="s">
        <v>333</v>
      </c>
      <c r="B163" s="98" t="s">
        <v>389</v>
      </c>
      <c r="C163" s="98" t="s">
        <v>534</v>
      </c>
      <c r="D163" s="99">
        <v>1615.2200000000003</v>
      </c>
      <c r="E163" s="97">
        <v>0.01</v>
      </c>
      <c r="F163" s="100" t="s">
        <v>73</v>
      </c>
    </row>
    <row r="164" spans="1:6" ht="21" x14ac:dyDescent="0.2">
      <c r="A164" s="96" t="s">
        <v>334</v>
      </c>
      <c r="B164" s="97">
        <v>1</v>
      </c>
      <c r="C164" s="98" t="s">
        <v>527</v>
      </c>
      <c r="D164" s="99">
        <v>0</v>
      </c>
      <c r="E164" s="97">
        <v>0</v>
      </c>
      <c r="F164" s="100" t="s">
        <v>73</v>
      </c>
    </row>
    <row r="165" spans="1:6" ht="21" x14ac:dyDescent="0.2">
      <c r="A165" s="96" t="s">
        <v>334</v>
      </c>
      <c r="B165" s="97">
        <v>2</v>
      </c>
      <c r="C165" s="98" t="s">
        <v>527</v>
      </c>
      <c r="D165" s="99">
        <v>0</v>
      </c>
      <c r="E165" s="97">
        <v>0</v>
      </c>
      <c r="F165" s="100" t="s">
        <v>73</v>
      </c>
    </row>
    <row r="166" spans="1:6" ht="21" x14ac:dyDescent="0.2">
      <c r="A166" s="96" t="s">
        <v>334</v>
      </c>
      <c r="B166" s="97">
        <v>3</v>
      </c>
      <c r="C166" s="98" t="s">
        <v>527</v>
      </c>
      <c r="D166" s="99">
        <v>0</v>
      </c>
      <c r="E166" s="97">
        <v>0</v>
      </c>
      <c r="F166" s="100" t="s">
        <v>73</v>
      </c>
    </row>
    <row r="167" spans="1:6" ht="21" x14ac:dyDescent="0.2">
      <c r="A167" s="96" t="s">
        <v>334</v>
      </c>
      <c r="B167" s="97">
        <v>4</v>
      </c>
      <c r="C167" s="98" t="s">
        <v>447</v>
      </c>
      <c r="D167" s="99">
        <v>0</v>
      </c>
      <c r="E167" s="97">
        <v>0</v>
      </c>
      <c r="F167" s="100" t="s">
        <v>73</v>
      </c>
    </row>
    <row r="168" spans="1:6" ht="21" x14ac:dyDescent="0.2">
      <c r="A168" s="96" t="s">
        <v>334</v>
      </c>
      <c r="B168" s="97">
        <v>5</v>
      </c>
      <c r="C168" s="98" t="s">
        <v>527</v>
      </c>
      <c r="D168" s="99">
        <v>0</v>
      </c>
      <c r="E168" s="97">
        <v>0</v>
      </c>
      <c r="F168" s="100" t="s">
        <v>73</v>
      </c>
    </row>
    <row r="169" spans="1:6" ht="21" x14ac:dyDescent="0.2">
      <c r="A169" s="96" t="s">
        <v>334</v>
      </c>
      <c r="B169" s="97">
        <v>6</v>
      </c>
      <c r="C169" s="98" t="s">
        <v>444</v>
      </c>
      <c r="D169" s="99">
        <v>0</v>
      </c>
      <c r="E169" s="97">
        <v>0</v>
      </c>
      <c r="F169" s="100" t="s">
        <v>73</v>
      </c>
    </row>
    <row r="170" spans="1:6" ht="21" x14ac:dyDescent="0.2">
      <c r="A170" s="96" t="s">
        <v>334</v>
      </c>
      <c r="B170" s="97">
        <v>7</v>
      </c>
      <c r="C170" s="98" t="s">
        <v>446</v>
      </c>
      <c r="D170" s="99">
        <v>0</v>
      </c>
      <c r="E170" s="97">
        <v>0</v>
      </c>
      <c r="F170" s="100" t="s">
        <v>73</v>
      </c>
    </row>
    <row r="171" spans="1:6" ht="21" x14ac:dyDescent="0.2">
      <c r="A171" s="96" t="s">
        <v>334</v>
      </c>
      <c r="B171" s="97">
        <v>8</v>
      </c>
      <c r="C171" s="98" t="s">
        <v>387</v>
      </c>
      <c r="D171" s="99">
        <v>0</v>
      </c>
      <c r="E171" s="97">
        <v>0</v>
      </c>
      <c r="F171" s="100" t="s">
        <v>73</v>
      </c>
    </row>
    <row r="172" spans="1:6" ht="21" x14ac:dyDescent="0.2">
      <c r="A172" s="96" t="s">
        <v>334</v>
      </c>
      <c r="B172" s="97">
        <v>9</v>
      </c>
      <c r="C172" s="98" t="s">
        <v>450</v>
      </c>
      <c r="D172" s="99">
        <v>0</v>
      </c>
      <c r="E172" s="97">
        <v>0</v>
      </c>
      <c r="F172" s="100" t="s">
        <v>73</v>
      </c>
    </row>
    <row r="173" spans="1:6" ht="21" x14ac:dyDescent="0.2">
      <c r="A173" s="96" t="s">
        <v>334</v>
      </c>
      <c r="B173" s="97">
        <v>10</v>
      </c>
      <c r="C173" s="98" t="s">
        <v>441</v>
      </c>
      <c r="D173" s="99">
        <v>1</v>
      </c>
      <c r="E173" s="97">
        <v>0</v>
      </c>
      <c r="F173" s="100" t="s">
        <v>73</v>
      </c>
    </row>
    <row r="174" spans="1:6" ht="21" x14ac:dyDescent="0.2">
      <c r="A174" s="96" t="s">
        <v>334</v>
      </c>
      <c r="B174" s="97">
        <v>11</v>
      </c>
      <c r="C174" s="98" t="s">
        <v>457</v>
      </c>
      <c r="D174" s="99">
        <v>0</v>
      </c>
      <c r="E174" s="97">
        <v>0</v>
      </c>
      <c r="F174" s="100" t="s">
        <v>73</v>
      </c>
    </row>
    <row r="175" spans="1:6" ht="21" x14ac:dyDescent="0.2">
      <c r="A175" s="96" t="s">
        <v>334</v>
      </c>
      <c r="B175" s="97">
        <v>12</v>
      </c>
      <c r="C175" s="98" t="s">
        <v>460</v>
      </c>
      <c r="D175" s="99">
        <v>0</v>
      </c>
      <c r="E175" s="97">
        <v>0</v>
      </c>
      <c r="F175" s="100" t="s">
        <v>73</v>
      </c>
    </row>
    <row r="176" spans="1:6" ht="21" x14ac:dyDescent="0.2">
      <c r="A176" s="96" t="s">
        <v>334</v>
      </c>
      <c r="B176" s="97">
        <v>13</v>
      </c>
      <c r="C176" s="98" t="s">
        <v>452</v>
      </c>
      <c r="D176" s="99">
        <v>0</v>
      </c>
      <c r="E176" s="97">
        <v>21</v>
      </c>
      <c r="F176" s="100" t="s">
        <v>73</v>
      </c>
    </row>
    <row r="177" spans="1:6" ht="21" x14ac:dyDescent="0.2">
      <c r="A177" s="96" t="s">
        <v>334</v>
      </c>
      <c r="B177" s="97">
        <v>14</v>
      </c>
      <c r="C177" s="98" t="s">
        <v>459</v>
      </c>
      <c r="D177" s="99">
        <v>0</v>
      </c>
      <c r="E177" s="97">
        <v>0</v>
      </c>
      <c r="F177" s="100" t="s">
        <v>73</v>
      </c>
    </row>
    <row r="178" spans="1:6" ht="21" x14ac:dyDescent="0.2">
      <c r="A178" s="96" t="s">
        <v>334</v>
      </c>
      <c r="B178" s="97">
        <v>15</v>
      </c>
      <c r="C178" s="98" t="s">
        <v>397</v>
      </c>
      <c r="D178" s="99">
        <v>0</v>
      </c>
      <c r="E178" s="97">
        <v>0</v>
      </c>
      <c r="F178" s="100" t="s">
        <v>73</v>
      </c>
    </row>
    <row r="179" spans="1:6" ht="21" x14ac:dyDescent="0.2">
      <c r="A179" s="96" t="s">
        <v>334</v>
      </c>
      <c r="B179" s="97">
        <v>16</v>
      </c>
      <c r="C179" s="98" t="s">
        <v>459</v>
      </c>
      <c r="D179" s="99">
        <v>0</v>
      </c>
      <c r="E179" s="97">
        <v>0</v>
      </c>
      <c r="F179" s="100" t="s">
        <v>73</v>
      </c>
    </row>
    <row r="180" spans="1:6" ht="21" x14ac:dyDescent="0.2">
      <c r="A180" s="96" t="s">
        <v>334</v>
      </c>
      <c r="B180" s="97">
        <v>17</v>
      </c>
      <c r="C180" s="98" t="s">
        <v>527</v>
      </c>
      <c r="D180" s="99">
        <v>0</v>
      </c>
      <c r="E180" s="97">
        <v>0</v>
      </c>
      <c r="F180" s="100" t="s">
        <v>73</v>
      </c>
    </row>
    <row r="181" spans="1:6" ht="21" x14ac:dyDescent="0.2">
      <c r="A181" s="96" t="s">
        <v>334</v>
      </c>
      <c r="B181" s="97">
        <v>18</v>
      </c>
      <c r="C181" s="98" t="s">
        <v>451</v>
      </c>
      <c r="D181" s="99">
        <v>0</v>
      </c>
      <c r="E181" s="97">
        <v>0</v>
      </c>
      <c r="F181" s="100" t="s">
        <v>73</v>
      </c>
    </row>
    <row r="182" spans="1:6" ht="21" x14ac:dyDescent="0.2">
      <c r="A182" s="96" t="s">
        <v>334</v>
      </c>
      <c r="B182" s="97">
        <v>19</v>
      </c>
      <c r="C182" s="98" t="s">
        <v>527</v>
      </c>
      <c r="D182" s="99">
        <v>0</v>
      </c>
      <c r="E182" s="97">
        <v>0</v>
      </c>
      <c r="F182" s="100" t="s">
        <v>73</v>
      </c>
    </row>
    <row r="183" spans="1:6" ht="21" x14ac:dyDescent="0.2">
      <c r="A183" s="96" t="s">
        <v>334</v>
      </c>
      <c r="B183" s="97">
        <v>20</v>
      </c>
      <c r="C183" s="98" t="s">
        <v>456</v>
      </c>
      <c r="D183" s="99">
        <v>0</v>
      </c>
      <c r="E183" s="97">
        <v>0</v>
      </c>
      <c r="F183" s="100" t="s">
        <v>73</v>
      </c>
    </row>
    <row r="184" spans="1:6" ht="21" x14ac:dyDescent="0.2">
      <c r="A184" s="96" t="s">
        <v>334</v>
      </c>
      <c r="B184" s="97">
        <v>21</v>
      </c>
      <c r="C184" s="98" t="s">
        <v>361</v>
      </c>
      <c r="D184" s="99">
        <v>0</v>
      </c>
      <c r="E184" s="97">
        <v>0</v>
      </c>
      <c r="F184" s="100" t="s">
        <v>73</v>
      </c>
    </row>
    <row r="185" spans="1:6" ht="21" x14ac:dyDescent="0.2">
      <c r="A185" s="96" t="s">
        <v>334</v>
      </c>
      <c r="B185" s="97">
        <v>22</v>
      </c>
      <c r="C185" s="98" t="s">
        <v>464</v>
      </c>
      <c r="D185" s="99">
        <v>60</v>
      </c>
      <c r="E185" s="97">
        <v>0</v>
      </c>
      <c r="F185" s="100" t="s">
        <v>73</v>
      </c>
    </row>
    <row r="186" spans="1:6" ht="21" x14ac:dyDescent="0.2">
      <c r="A186" s="96" t="s">
        <v>334</v>
      </c>
      <c r="B186" s="97">
        <v>23</v>
      </c>
      <c r="C186" s="98" t="s">
        <v>395</v>
      </c>
      <c r="D186" s="99">
        <v>0</v>
      </c>
      <c r="E186" s="97">
        <v>0</v>
      </c>
      <c r="F186" s="100" t="s">
        <v>73</v>
      </c>
    </row>
    <row r="187" spans="1:6" ht="21" x14ac:dyDescent="0.2">
      <c r="A187" s="96" t="s">
        <v>334</v>
      </c>
      <c r="B187" s="97">
        <v>24</v>
      </c>
      <c r="C187" s="98" t="s">
        <v>369</v>
      </c>
      <c r="D187" s="99">
        <v>0</v>
      </c>
      <c r="E187" s="97">
        <v>0</v>
      </c>
      <c r="F187" s="100" t="s">
        <v>73</v>
      </c>
    </row>
    <row r="188" spans="1:6" ht="21" x14ac:dyDescent="0.2">
      <c r="A188" s="96" t="s">
        <v>334</v>
      </c>
      <c r="B188" s="97">
        <v>25</v>
      </c>
      <c r="C188" s="98" t="s">
        <v>447</v>
      </c>
      <c r="D188" s="99">
        <v>0</v>
      </c>
      <c r="E188" s="97">
        <v>0</v>
      </c>
      <c r="F188" s="100" t="s">
        <v>73</v>
      </c>
    </row>
    <row r="189" spans="1:6" ht="21" x14ac:dyDescent="0.2">
      <c r="A189" s="96" t="s">
        <v>334</v>
      </c>
      <c r="B189" s="97">
        <v>26</v>
      </c>
      <c r="C189" s="98" t="s">
        <v>527</v>
      </c>
      <c r="D189" s="99">
        <v>0</v>
      </c>
      <c r="E189" s="97">
        <v>0</v>
      </c>
      <c r="F189" s="100" t="s">
        <v>73</v>
      </c>
    </row>
    <row r="190" spans="1:6" ht="21" x14ac:dyDescent="0.2">
      <c r="A190" s="96" t="s">
        <v>334</v>
      </c>
      <c r="B190" s="97">
        <v>27</v>
      </c>
      <c r="C190" s="98" t="s">
        <v>369</v>
      </c>
      <c r="D190" s="99">
        <v>0</v>
      </c>
      <c r="E190" s="97">
        <v>0</v>
      </c>
      <c r="F190" s="100" t="s">
        <v>73</v>
      </c>
    </row>
    <row r="191" spans="1:6" ht="21" x14ac:dyDescent="0.2">
      <c r="A191" s="96" t="s">
        <v>334</v>
      </c>
      <c r="B191" s="97">
        <v>28</v>
      </c>
      <c r="C191" s="98" t="s">
        <v>445</v>
      </c>
      <c r="D191" s="99">
        <v>180</v>
      </c>
      <c r="E191" s="97">
        <v>0</v>
      </c>
      <c r="F191" s="100" t="s">
        <v>73</v>
      </c>
    </row>
    <row r="192" spans="1:6" ht="21" x14ac:dyDescent="0.2">
      <c r="A192" s="96" t="s">
        <v>334</v>
      </c>
      <c r="B192" s="97">
        <v>29</v>
      </c>
      <c r="C192" s="98" t="s">
        <v>527</v>
      </c>
      <c r="D192" s="99">
        <v>0</v>
      </c>
      <c r="E192" s="97">
        <v>0</v>
      </c>
      <c r="F192" s="100" t="s">
        <v>73</v>
      </c>
    </row>
    <row r="193" spans="1:6" ht="21" x14ac:dyDescent="0.2">
      <c r="A193" s="96" t="s">
        <v>334</v>
      </c>
      <c r="B193" s="97">
        <v>30</v>
      </c>
      <c r="C193" s="98" t="s">
        <v>459</v>
      </c>
      <c r="D193" s="99">
        <v>0</v>
      </c>
      <c r="E193" s="97">
        <v>0</v>
      </c>
      <c r="F193" s="100" t="s">
        <v>73</v>
      </c>
    </row>
    <row r="194" spans="1:6" ht="21" x14ac:dyDescent="0.2">
      <c r="A194" s="96" t="s">
        <v>334</v>
      </c>
      <c r="B194" s="97">
        <v>31</v>
      </c>
      <c r="C194" s="98" t="s">
        <v>527</v>
      </c>
      <c r="D194" s="99">
        <v>0</v>
      </c>
      <c r="E194" s="97">
        <v>0</v>
      </c>
      <c r="F194" s="100" t="s">
        <v>73</v>
      </c>
    </row>
    <row r="195" spans="1:6" ht="21" x14ac:dyDescent="0.2">
      <c r="A195" s="96" t="s">
        <v>334</v>
      </c>
      <c r="B195" s="97">
        <v>32</v>
      </c>
      <c r="C195" s="98" t="s">
        <v>527</v>
      </c>
      <c r="D195" s="99">
        <v>0</v>
      </c>
      <c r="E195" s="97">
        <v>0</v>
      </c>
      <c r="F195" s="100" t="s">
        <v>73</v>
      </c>
    </row>
    <row r="196" spans="1:6" ht="21" x14ac:dyDescent="0.2">
      <c r="A196" s="96" t="s">
        <v>334</v>
      </c>
      <c r="B196" s="97">
        <v>33</v>
      </c>
      <c r="C196" s="98" t="s">
        <v>387</v>
      </c>
      <c r="D196" s="99">
        <v>0</v>
      </c>
      <c r="E196" s="97">
        <v>0</v>
      </c>
      <c r="F196" s="100" t="s">
        <v>73</v>
      </c>
    </row>
    <row r="197" spans="1:6" ht="21" x14ac:dyDescent="0.2">
      <c r="A197" s="96" t="s">
        <v>334</v>
      </c>
      <c r="B197" s="97">
        <v>34</v>
      </c>
      <c r="C197" s="98" t="s">
        <v>527</v>
      </c>
      <c r="D197" s="99">
        <v>0</v>
      </c>
      <c r="E197" s="97">
        <v>0</v>
      </c>
      <c r="F197" s="100" t="s">
        <v>73</v>
      </c>
    </row>
    <row r="198" spans="1:6" ht="21" x14ac:dyDescent="0.2">
      <c r="A198" s="96" t="s">
        <v>334</v>
      </c>
      <c r="B198" s="97">
        <v>35</v>
      </c>
      <c r="C198" s="98" t="s">
        <v>527</v>
      </c>
      <c r="D198" s="99">
        <v>0</v>
      </c>
      <c r="E198" s="97">
        <v>0</v>
      </c>
      <c r="F198" s="100" t="s">
        <v>73</v>
      </c>
    </row>
    <row r="199" spans="1:6" ht="21" x14ac:dyDescent="0.2">
      <c r="A199" s="96" t="s">
        <v>334</v>
      </c>
      <c r="B199" s="97">
        <v>36</v>
      </c>
      <c r="C199" s="98" t="s">
        <v>459</v>
      </c>
      <c r="D199" s="99">
        <v>0</v>
      </c>
      <c r="E199" s="97">
        <v>0</v>
      </c>
      <c r="F199" s="100" t="s">
        <v>73</v>
      </c>
    </row>
    <row r="200" spans="1:6" ht="21" x14ac:dyDescent="0.2">
      <c r="A200" s="96" t="s">
        <v>334</v>
      </c>
      <c r="B200" s="97">
        <v>37</v>
      </c>
      <c r="C200" s="98" t="s">
        <v>459</v>
      </c>
      <c r="D200" s="99">
        <v>0</v>
      </c>
      <c r="E200" s="97">
        <v>0</v>
      </c>
      <c r="F200" s="100" t="s">
        <v>73</v>
      </c>
    </row>
    <row r="201" spans="1:6" ht="21" x14ac:dyDescent="0.2">
      <c r="A201" s="96" t="s">
        <v>334</v>
      </c>
      <c r="B201" s="97">
        <v>38</v>
      </c>
      <c r="C201" s="98" t="s">
        <v>459</v>
      </c>
      <c r="D201" s="99">
        <v>0</v>
      </c>
      <c r="E201" s="97">
        <v>0</v>
      </c>
      <c r="F201" s="100" t="s">
        <v>73</v>
      </c>
    </row>
    <row r="202" spans="1:6" ht="21" x14ac:dyDescent="0.2">
      <c r="A202" s="96" t="s">
        <v>334</v>
      </c>
      <c r="B202" s="97">
        <v>39</v>
      </c>
      <c r="C202" s="98" t="s">
        <v>464</v>
      </c>
      <c r="D202" s="99">
        <v>60</v>
      </c>
      <c r="E202" s="97">
        <v>0</v>
      </c>
      <c r="F202" s="100" t="s">
        <v>73</v>
      </c>
    </row>
    <row r="203" spans="1:6" ht="21" x14ac:dyDescent="0.2">
      <c r="A203" s="96" t="s">
        <v>334</v>
      </c>
      <c r="B203" s="97">
        <v>40</v>
      </c>
      <c r="C203" s="98" t="s">
        <v>527</v>
      </c>
      <c r="D203" s="99">
        <v>0</v>
      </c>
      <c r="E203" s="97">
        <v>0</v>
      </c>
      <c r="F203" s="100" t="s">
        <v>73</v>
      </c>
    </row>
    <row r="204" spans="1:6" ht="21" x14ac:dyDescent="0.2">
      <c r="A204" s="96" t="s">
        <v>334</v>
      </c>
      <c r="B204" s="97">
        <v>41</v>
      </c>
      <c r="C204" s="98" t="s">
        <v>459</v>
      </c>
      <c r="D204" s="99">
        <v>0</v>
      </c>
      <c r="E204" s="97">
        <v>0</v>
      </c>
      <c r="F204" s="100" t="s">
        <v>73</v>
      </c>
    </row>
    <row r="205" spans="1:6" ht="21" x14ac:dyDescent="0.2">
      <c r="A205" s="96" t="s">
        <v>334</v>
      </c>
      <c r="B205" s="97">
        <v>42</v>
      </c>
      <c r="C205" s="98" t="s">
        <v>391</v>
      </c>
      <c r="D205" s="99">
        <v>0</v>
      </c>
      <c r="E205" s="97">
        <v>0</v>
      </c>
      <c r="F205" s="100" t="s">
        <v>73</v>
      </c>
    </row>
    <row r="206" spans="1:6" ht="21" x14ac:dyDescent="0.2">
      <c r="A206" s="96" t="s">
        <v>334</v>
      </c>
      <c r="B206" s="97">
        <v>43</v>
      </c>
      <c r="C206" s="98" t="s">
        <v>371</v>
      </c>
      <c r="D206" s="99">
        <v>240</v>
      </c>
      <c r="E206" s="97">
        <v>0</v>
      </c>
      <c r="F206" s="100" t="s">
        <v>73</v>
      </c>
    </row>
    <row r="207" spans="1:6" ht="21" x14ac:dyDescent="0.2">
      <c r="A207" s="96" t="s">
        <v>334</v>
      </c>
      <c r="B207" s="97">
        <v>44</v>
      </c>
      <c r="C207" s="98" t="s">
        <v>458</v>
      </c>
      <c r="D207" s="99">
        <v>0</v>
      </c>
      <c r="E207" s="97">
        <v>0.5</v>
      </c>
      <c r="F207" s="100" t="s">
        <v>73</v>
      </c>
    </row>
    <row r="208" spans="1:6" ht="21" x14ac:dyDescent="0.2">
      <c r="A208" s="96" t="s">
        <v>334</v>
      </c>
      <c r="B208" s="97">
        <v>45</v>
      </c>
      <c r="C208" s="98" t="s">
        <v>551</v>
      </c>
      <c r="D208" s="99">
        <v>0</v>
      </c>
      <c r="E208" s="97">
        <v>0</v>
      </c>
      <c r="F208" s="100" t="s">
        <v>73</v>
      </c>
    </row>
    <row r="209" spans="1:6" ht="21" x14ac:dyDescent="0.2">
      <c r="A209" s="96" t="s">
        <v>334</v>
      </c>
      <c r="B209" s="97">
        <v>46</v>
      </c>
      <c r="C209" s="98" t="s">
        <v>527</v>
      </c>
      <c r="D209" s="99">
        <v>0</v>
      </c>
      <c r="E209" s="97">
        <v>0</v>
      </c>
      <c r="F209" s="100" t="s">
        <v>73</v>
      </c>
    </row>
    <row r="210" spans="1:6" ht="21" x14ac:dyDescent="0.2">
      <c r="A210" s="96" t="s">
        <v>334</v>
      </c>
      <c r="B210" s="97">
        <v>47</v>
      </c>
      <c r="C210" s="98" t="s">
        <v>464</v>
      </c>
      <c r="D210" s="99">
        <v>60</v>
      </c>
      <c r="E210" s="97">
        <v>0</v>
      </c>
      <c r="F210" s="100" t="s">
        <v>73</v>
      </c>
    </row>
    <row r="211" spans="1:6" ht="21" x14ac:dyDescent="0.2">
      <c r="A211" s="96" t="s">
        <v>334</v>
      </c>
      <c r="B211" s="97">
        <v>48</v>
      </c>
      <c r="C211" s="98" t="s">
        <v>457</v>
      </c>
      <c r="D211" s="99">
        <v>0</v>
      </c>
      <c r="E211" s="97">
        <v>0</v>
      </c>
      <c r="F211" s="100" t="s">
        <v>73</v>
      </c>
    </row>
    <row r="212" spans="1:6" ht="21" x14ac:dyDescent="0.2">
      <c r="A212" s="96" t="s">
        <v>334</v>
      </c>
      <c r="B212" s="97">
        <v>49</v>
      </c>
      <c r="C212" s="98" t="s">
        <v>527</v>
      </c>
      <c r="D212" s="99">
        <v>0</v>
      </c>
      <c r="E212" s="97">
        <v>0</v>
      </c>
      <c r="F212" s="100" t="s">
        <v>73</v>
      </c>
    </row>
    <row r="213" spans="1:6" ht="21" x14ac:dyDescent="0.2">
      <c r="A213" s="96" t="s">
        <v>334</v>
      </c>
      <c r="B213" s="97">
        <v>50</v>
      </c>
      <c r="C213" s="98" t="s">
        <v>456</v>
      </c>
      <c r="D213" s="99">
        <v>0</v>
      </c>
      <c r="E213" s="97">
        <v>0</v>
      </c>
      <c r="F213" s="100" t="s">
        <v>73</v>
      </c>
    </row>
    <row r="214" spans="1:6" ht="21" x14ac:dyDescent="0.2">
      <c r="A214" s="96" t="s">
        <v>334</v>
      </c>
      <c r="B214" s="97">
        <v>51</v>
      </c>
      <c r="C214" s="98" t="s">
        <v>387</v>
      </c>
      <c r="D214" s="99">
        <v>0</v>
      </c>
      <c r="E214" s="97">
        <v>0</v>
      </c>
      <c r="F214" s="100" t="s">
        <v>73</v>
      </c>
    </row>
    <row r="215" spans="1:6" ht="21" x14ac:dyDescent="0.2">
      <c r="A215" s="96" t="s">
        <v>334</v>
      </c>
      <c r="B215" s="97">
        <v>52</v>
      </c>
      <c r="C215" s="98" t="s">
        <v>459</v>
      </c>
      <c r="D215" s="99">
        <v>0</v>
      </c>
      <c r="E215" s="97">
        <v>0</v>
      </c>
      <c r="F215" s="100" t="s">
        <v>73</v>
      </c>
    </row>
    <row r="216" spans="1:6" ht="21" x14ac:dyDescent="0.2">
      <c r="A216" s="96" t="s">
        <v>334</v>
      </c>
      <c r="B216" s="97">
        <v>53</v>
      </c>
      <c r="C216" s="98" t="s">
        <v>409</v>
      </c>
      <c r="D216" s="99">
        <v>0</v>
      </c>
      <c r="E216" s="97">
        <v>0</v>
      </c>
      <c r="F216" s="100" t="s">
        <v>73</v>
      </c>
    </row>
    <row r="217" spans="1:6" ht="21" x14ac:dyDescent="0.2">
      <c r="A217" s="96" t="s">
        <v>334</v>
      </c>
      <c r="B217" s="97">
        <v>54</v>
      </c>
      <c r="C217" s="98" t="s">
        <v>527</v>
      </c>
      <c r="D217" s="99">
        <v>0</v>
      </c>
      <c r="E217" s="97">
        <v>0</v>
      </c>
      <c r="F217" s="100" t="s">
        <v>73</v>
      </c>
    </row>
    <row r="218" spans="1:6" ht="21" x14ac:dyDescent="0.2">
      <c r="A218" s="96" t="s">
        <v>334</v>
      </c>
      <c r="B218" s="97">
        <v>55</v>
      </c>
      <c r="C218" s="98" t="s">
        <v>463</v>
      </c>
      <c r="D218" s="99">
        <v>0</v>
      </c>
      <c r="E218" s="97">
        <v>0</v>
      </c>
      <c r="F218" s="100" t="s">
        <v>73</v>
      </c>
    </row>
    <row r="219" spans="1:6" ht="21" x14ac:dyDescent="0.2">
      <c r="A219" s="96" t="s">
        <v>334</v>
      </c>
      <c r="B219" s="97">
        <v>56</v>
      </c>
      <c r="C219" s="98" t="s">
        <v>424</v>
      </c>
      <c r="D219" s="99">
        <v>0</v>
      </c>
      <c r="E219" s="97">
        <v>0</v>
      </c>
      <c r="F219" s="100" t="s">
        <v>73</v>
      </c>
    </row>
    <row r="220" spans="1:6" ht="21" x14ac:dyDescent="0.2">
      <c r="A220" s="96" t="s">
        <v>334</v>
      </c>
      <c r="B220" s="97">
        <v>57</v>
      </c>
      <c r="C220" s="98" t="s">
        <v>449</v>
      </c>
      <c r="D220" s="99">
        <v>0</v>
      </c>
      <c r="E220" s="97">
        <v>0</v>
      </c>
      <c r="F220" s="100" t="s">
        <v>73</v>
      </c>
    </row>
    <row r="221" spans="1:6" ht="21" x14ac:dyDescent="0.2">
      <c r="A221" s="96" t="s">
        <v>334</v>
      </c>
      <c r="B221" s="97">
        <v>58</v>
      </c>
      <c r="C221" s="98" t="s">
        <v>461</v>
      </c>
      <c r="D221" s="99">
        <v>0</v>
      </c>
      <c r="E221" s="97">
        <v>0</v>
      </c>
      <c r="F221" s="100" t="s">
        <v>73</v>
      </c>
    </row>
    <row r="222" spans="1:6" ht="21" x14ac:dyDescent="0.2">
      <c r="A222" s="96" t="s">
        <v>334</v>
      </c>
      <c r="B222" s="97">
        <v>59</v>
      </c>
      <c r="C222" s="98" t="s">
        <v>527</v>
      </c>
      <c r="D222" s="99">
        <v>0</v>
      </c>
      <c r="E222" s="97">
        <v>0</v>
      </c>
      <c r="F222" s="100" t="s">
        <v>73</v>
      </c>
    </row>
    <row r="223" spans="1:6" ht="21" x14ac:dyDescent="0.2">
      <c r="A223" s="96" t="s">
        <v>334</v>
      </c>
      <c r="B223" s="97">
        <v>60</v>
      </c>
      <c r="C223" s="98" t="s">
        <v>459</v>
      </c>
      <c r="D223" s="99">
        <v>0</v>
      </c>
      <c r="E223" s="97">
        <v>0</v>
      </c>
      <c r="F223" s="100" t="s">
        <v>73</v>
      </c>
    </row>
    <row r="224" spans="1:6" ht="21" x14ac:dyDescent="0.2">
      <c r="A224" s="96" t="s">
        <v>334</v>
      </c>
      <c r="B224" s="97">
        <v>61</v>
      </c>
      <c r="C224" s="98" t="s">
        <v>453</v>
      </c>
      <c r="D224" s="99">
        <v>0</v>
      </c>
      <c r="E224" s="97">
        <v>100</v>
      </c>
      <c r="F224" s="100" t="s">
        <v>73</v>
      </c>
    </row>
    <row r="225" spans="1:6" ht="21" x14ac:dyDescent="0.2">
      <c r="A225" s="96" t="s">
        <v>334</v>
      </c>
      <c r="B225" s="97">
        <v>62</v>
      </c>
      <c r="C225" s="98" t="s">
        <v>453</v>
      </c>
      <c r="D225" s="99">
        <v>119.99000000000001</v>
      </c>
      <c r="E225" s="97">
        <v>0</v>
      </c>
      <c r="F225" s="100" t="s">
        <v>73</v>
      </c>
    </row>
    <row r="226" spans="1:6" ht="21" x14ac:dyDescent="0.2">
      <c r="A226" s="96" t="s">
        <v>334</v>
      </c>
      <c r="B226" s="97">
        <v>63</v>
      </c>
      <c r="C226" s="98" t="s">
        <v>459</v>
      </c>
      <c r="D226" s="99">
        <v>0</v>
      </c>
      <c r="E226" s="97">
        <v>0</v>
      </c>
      <c r="F226" s="100" t="s">
        <v>73</v>
      </c>
    </row>
    <row r="227" spans="1:6" ht="21" x14ac:dyDescent="0.2">
      <c r="A227" s="96" t="s">
        <v>334</v>
      </c>
      <c r="B227" s="97">
        <v>64</v>
      </c>
      <c r="C227" s="98" t="s">
        <v>387</v>
      </c>
      <c r="D227" s="99">
        <v>0</v>
      </c>
      <c r="E227" s="97">
        <v>0</v>
      </c>
      <c r="F227" s="100" t="s">
        <v>73</v>
      </c>
    </row>
    <row r="228" spans="1:6" ht="21" x14ac:dyDescent="0.2">
      <c r="A228" s="96" t="s">
        <v>334</v>
      </c>
      <c r="B228" s="97">
        <v>65</v>
      </c>
      <c r="C228" s="98" t="s">
        <v>459</v>
      </c>
      <c r="D228" s="99">
        <v>0</v>
      </c>
      <c r="E228" s="97">
        <v>0</v>
      </c>
      <c r="F228" s="100" t="s">
        <v>73</v>
      </c>
    </row>
    <row r="229" spans="1:6" ht="21" x14ac:dyDescent="0.2">
      <c r="A229" s="96" t="s">
        <v>334</v>
      </c>
      <c r="B229" s="97">
        <v>66</v>
      </c>
      <c r="C229" s="98" t="s">
        <v>399</v>
      </c>
      <c r="D229" s="99">
        <v>0</v>
      </c>
      <c r="E229" s="97">
        <v>30</v>
      </c>
      <c r="F229" s="100" t="s">
        <v>73</v>
      </c>
    </row>
    <row r="230" spans="1:6" ht="21" x14ac:dyDescent="0.2">
      <c r="A230" s="96" t="s">
        <v>334</v>
      </c>
      <c r="B230" s="97">
        <v>67</v>
      </c>
      <c r="C230" s="98" t="s">
        <v>527</v>
      </c>
      <c r="D230" s="99">
        <v>0</v>
      </c>
      <c r="E230" s="97">
        <v>0</v>
      </c>
      <c r="F230" s="100" t="s">
        <v>73</v>
      </c>
    </row>
    <row r="231" spans="1:6" ht="21" x14ac:dyDescent="0.2">
      <c r="A231" s="96" t="s">
        <v>334</v>
      </c>
      <c r="B231" s="97">
        <v>68</v>
      </c>
      <c r="C231" s="98" t="s">
        <v>527</v>
      </c>
      <c r="D231" s="99">
        <v>0</v>
      </c>
      <c r="E231" s="97">
        <v>0</v>
      </c>
      <c r="F231" s="100" t="s">
        <v>73</v>
      </c>
    </row>
    <row r="232" spans="1:6" ht="21" x14ac:dyDescent="0.2">
      <c r="A232" s="96" t="s">
        <v>334</v>
      </c>
      <c r="B232" s="97">
        <v>69</v>
      </c>
      <c r="C232" s="98" t="s">
        <v>527</v>
      </c>
      <c r="D232" s="99">
        <v>0</v>
      </c>
      <c r="E232" s="97">
        <v>0</v>
      </c>
      <c r="F232" s="100" t="s">
        <v>73</v>
      </c>
    </row>
    <row r="233" spans="1:6" ht="21" x14ac:dyDescent="0.2">
      <c r="A233" s="96" t="s">
        <v>334</v>
      </c>
      <c r="B233" s="97">
        <v>70</v>
      </c>
      <c r="C233" s="98" t="s">
        <v>393</v>
      </c>
      <c r="D233" s="99">
        <v>0</v>
      </c>
      <c r="E233" s="97">
        <v>0</v>
      </c>
      <c r="F233" s="100" t="s">
        <v>73</v>
      </c>
    </row>
    <row r="234" spans="1:6" ht="21" x14ac:dyDescent="0.2">
      <c r="A234" s="96" t="s">
        <v>334</v>
      </c>
      <c r="B234" s="97">
        <v>71</v>
      </c>
      <c r="C234" s="98" t="s">
        <v>527</v>
      </c>
      <c r="D234" s="99">
        <v>0</v>
      </c>
      <c r="E234" s="97">
        <v>0</v>
      </c>
      <c r="F234" s="100" t="s">
        <v>73</v>
      </c>
    </row>
    <row r="235" spans="1:6" ht="21" x14ac:dyDescent="0.2">
      <c r="A235" s="96" t="s">
        <v>334</v>
      </c>
      <c r="B235" s="97">
        <v>72</v>
      </c>
      <c r="C235" s="98" t="s">
        <v>459</v>
      </c>
      <c r="D235" s="99">
        <v>0</v>
      </c>
      <c r="E235" s="97">
        <v>0</v>
      </c>
      <c r="F235" s="100" t="s">
        <v>73</v>
      </c>
    </row>
    <row r="236" spans="1:6" ht="21" x14ac:dyDescent="0.2">
      <c r="A236" s="96" t="s">
        <v>334</v>
      </c>
      <c r="B236" s="97">
        <v>73</v>
      </c>
      <c r="C236" s="98" t="s">
        <v>459</v>
      </c>
      <c r="D236" s="99">
        <v>0</v>
      </c>
      <c r="E236" s="97">
        <v>0</v>
      </c>
      <c r="F236" s="100" t="s">
        <v>73</v>
      </c>
    </row>
    <row r="237" spans="1:6" ht="21" x14ac:dyDescent="0.2">
      <c r="A237" s="96" t="s">
        <v>334</v>
      </c>
      <c r="B237" s="97">
        <v>74</v>
      </c>
      <c r="C237" s="98" t="s">
        <v>459</v>
      </c>
      <c r="D237" s="99">
        <v>0</v>
      </c>
      <c r="E237" s="97">
        <v>0</v>
      </c>
      <c r="F237" s="100" t="s">
        <v>73</v>
      </c>
    </row>
    <row r="238" spans="1:6" ht="21" x14ac:dyDescent="0.2">
      <c r="A238" s="96" t="s">
        <v>334</v>
      </c>
      <c r="B238" s="97">
        <v>75</v>
      </c>
      <c r="C238" s="98" t="s">
        <v>459</v>
      </c>
      <c r="D238" s="99">
        <v>0</v>
      </c>
      <c r="E238" s="97">
        <v>0</v>
      </c>
      <c r="F238" s="100" t="s">
        <v>73</v>
      </c>
    </row>
    <row r="239" spans="1:6" ht="21" x14ac:dyDescent="0.2">
      <c r="A239" s="96" t="s">
        <v>334</v>
      </c>
      <c r="B239" s="97">
        <v>76</v>
      </c>
      <c r="C239" s="98" t="s">
        <v>459</v>
      </c>
      <c r="D239" s="99">
        <v>0</v>
      </c>
      <c r="E239" s="97">
        <v>0</v>
      </c>
      <c r="F239" s="100" t="s">
        <v>73</v>
      </c>
    </row>
    <row r="240" spans="1:6" ht="21" x14ac:dyDescent="0.2">
      <c r="A240" s="96" t="s">
        <v>334</v>
      </c>
      <c r="B240" s="97">
        <v>77</v>
      </c>
      <c r="C240" s="98" t="s">
        <v>527</v>
      </c>
      <c r="D240" s="99">
        <v>0</v>
      </c>
      <c r="E240" s="97">
        <v>0</v>
      </c>
      <c r="F240" s="100" t="s">
        <v>73</v>
      </c>
    </row>
    <row r="241" spans="1:6" ht="21" x14ac:dyDescent="0.2">
      <c r="A241" s="96" t="s">
        <v>334</v>
      </c>
      <c r="B241" s="97">
        <v>78</v>
      </c>
      <c r="C241" s="98" t="s">
        <v>527</v>
      </c>
      <c r="D241" s="99">
        <v>0</v>
      </c>
      <c r="E241" s="97">
        <v>0</v>
      </c>
      <c r="F241" s="100" t="s">
        <v>73</v>
      </c>
    </row>
    <row r="242" spans="1:6" ht="21" x14ac:dyDescent="0.2">
      <c r="A242" s="96" t="s">
        <v>334</v>
      </c>
      <c r="B242" s="97">
        <v>79</v>
      </c>
      <c r="C242" s="98" t="s">
        <v>527</v>
      </c>
      <c r="D242" s="99">
        <v>0</v>
      </c>
      <c r="E242" s="97">
        <v>0</v>
      </c>
      <c r="F242" s="100" t="s">
        <v>73</v>
      </c>
    </row>
    <row r="243" spans="1:6" ht="21" x14ac:dyDescent="0.2">
      <c r="A243" s="96" t="s">
        <v>334</v>
      </c>
      <c r="B243" s="97">
        <v>80</v>
      </c>
      <c r="C243" s="98" t="s">
        <v>527</v>
      </c>
      <c r="D243" s="99">
        <v>0</v>
      </c>
      <c r="E243" s="97">
        <v>0</v>
      </c>
      <c r="F243" s="100" t="s">
        <v>73</v>
      </c>
    </row>
    <row r="244" spans="1:6" ht="21" x14ac:dyDescent="0.2">
      <c r="A244" s="96" t="s">
        <v>334</v>
      </c>
      <c r="B244" s="97">
        <v>81</v>
      </c>
      <c r="C244" s="98" t="s">
        <v>369</v>
      </c>
      <c r="D244" s="99">
        <v>0</v>
      </c>
      <c r="E244" s="97">
        <v>150</v>
      </c>
      <c r="F244" s="100" t="s">
        <v>73</v>
      </c>
    </row>
    <row r="245" spans="1:6" ht="21" x14ac:dyDescent="0.2">
      <c r="A245" s="96" t="s">
        <v>334</v>
      </c>
      <c r="B245" s="97">
        <v>82</v>
      </c>
      <c r="C245" s="98" t="s">
        <v>527</v>
      </c>
      <c r="D245" s="99">
        <v>0</v>
      </c>
      <c r="E245" s="97">
        <v>0</v>
      </c>
      <c r="F245" s="100" t="s">
        <v>73</v>
      </c>
    </row>
    <row r="246" spans="1:6" ht="21" x14ac:dyDescent="0.2">
      <c r="A246" s="96" t="s">
        <v>334</v>
      </c>
      <c r="B246" s="97">
        <v>83</v>
      </c>
      <c r="C246" s="98" t="s">
        <v>527</v>
      </c>
      <c r="D246" s="99">
        <v>0</v>
      </c>
      <c r="E246" s="97">
        <v>0</v>
      </c>
      <c r="F246" s="100" t="s">
        <v>73</v>
      </c>
    </row>
    <row r="247" spans="1:6" ht="21" x14ac:dyDescent="0.2">
      <c r="A247" s="96" t="s">
        <v>336</v>
      </c>
      <c r="B247" s="98" t="s">
        <v>389</v>
      </c>
      <c r="C247" s="98" t="s">
        <v>535</v>
      </c>
      <c r="D247" s="99">
        <v>720.99</v>
      </c>
      <c r="E247" s="97">
        <v>301.5</v>
      </c>
      <c r="F247" s="100" t="s">
        <v>73</v>
      </c>
    </row>
    <row r="248" spans="1:6" ht="21" x14ac:dyDescent="0.2">
      <c r="A248" s="96" t="s">
        <v>99</v>
      </c>
      <c r="B248" s="97" t="s">
        <v>90</v>
      </c>
      <c r="C248" s="98" t="s">
        <v>461</v>
      </c>
      <c r="D248" s="99">
        <v>22545.599999999999</v>
      </c>
      <c r="E248" s="97">
        <v>0</v>
      </c>
      <c r="F248" s="100" t="s">
        <v>73</v>
      </c>
    </row>
    <row r="249" spans="1:6" ht="21" x14ac:dyDescent="0.2">
      <c r="A249" s="96" t="s">
        <v>99</v>
      </c>
      <c r="B249" s="97" t="s">
        <v>95</v>
      </c>
      <c r="C249" s="98" t="s">
        <v>465</v>
      </c>
      <c r="D249" s="99">
        <v>574.4</v>
      </c>
      <c r="E249" s="97">
        <v>0</v>
      </c>
      <c r="F249" s="100" t="s">
        <v>73</v>
      </c>
    </row>
    <row r="250" spans="1:6" ht="21" x14ac:dyDescent="0.2">
      <c r="A250" s="96" t="s">
        <v>99</v>
      </c>
      <c r="B250" s="97" t="s">
        <v>337</v>
      </c>
      <c r="C250" s="98" t="s">
        <v>555</v>
      </c>
      <c r="D250" s="99">
        <v>331.03</v>
      </c>
      <c r="E250" s="97">
        <v>0</v>
      </c>
      <c r="F250" s="100" t="s">
        <v>73</v>
      </c>
    </row>
    <row r="251" spans="1:6" ht="21" x14ac:dyDescent="0.2">
      <c r="A251" s="96" t="s">
        <v>99</v>
      </c>
      <c r="B251" s="97" t="s">
        <v>311</v>
      </c>
      <c r="C251" s="98" t="s">
        <v>404</v>
      </c>
      <c r="D251" s="99">
        <v>0</v>
      </c>
      <c r="E251" s="97">
        <v>0</v>
      </c>
      <c r="F251" s="100" t="s">
        <v>73</v>
      </c>
    </row>
    <row r="252" spans="1:6" ht="21" x14ac:dyDescent="0.2">
      <c r="A252" s="96" t="s">
        <v>99</v>
      </c>
      <c r="B252" s="97" t="s">
        <v>339</v>
      </c>
      <c r="C252" s="98" t="s">
        <v>466</v>
      </c>
      <c r="D252" s="99">
        <v>425.1</v>
      </c>
      <c r="E252" s="97">
        <v>0</v>
      </c>
      <c r="F252" s="100" t="s">
        <v>73</v>
      </c>
    </row>
    <row r="253" spans="1:6" ht="21" x14ac:dyDescent="0.2">
      <c r="A253" s="96" t="s">
        <v>99</v>
      </c>
      <c r="B253" s="97" t="s">
        <v>340</v>
      </c>
      <c r="C253" s="98" t="s">
        <v>405</v>
      </c>
      <c r="D253" s="99">
        <v>12930</v>
      </c>
      <c r="E253" s="97">
        <v>0</v>
      </c>
      <c r="F253" s="100" t="s">
        <v>73</v>
      </c>
    </row>
    <row r="254" spans="1:6" ht="21" x14ac:dyDescent="0.2">
      <c r="A254" s="96" t="s">
        <v>99</v>
      </c>
      <c r="B254" s="97" t="s">
        <v>203</v>
      </c>
      <c r="C254" s="98" t="s">
        <v>554</v>
      </c>
      <c r="D254" s="99">
        <v>2027.1</v>
      </c>
      <c r="E254" s="97">
        <v>0</v>
      </c>
      <c r="F254" s="100" t="s">
        <v>73</v>
      </c>
    </row>
    <row r="255" spans="1:6" ht="21" x14ac:dyDescent="0.2">
      <c r="A255" s="96" t="s">
        <v>99</v>
      </c>
      <c r="B255" s="97" t="s">
        <v>209</v>
      </c>
      <c r="C255" s="98" t="s">
        <v>554</v>
      </c>
      <c r="D255" s="99">
        <v>2176.5100000000002</v>
      </c>
      <c r="E255" s="97">
        <v>0</v>
      </c>
      <c r="F255" s="100" t="s">
        <v>73</v>
      </c>
    </row>
    <row r="256" spans="1:6" ht="21" x14ac:dyDescent="0.2">
      <c r="A256" s="96" t="s">
        <v>99</v>
      </c>
      <c r="B256" s="97" t="s">
        <v>281</v>
      </c>
      <c r="C256" s="98" t="s">
        <v>363</v>
      </c>
      <c r="D256" s="99">
        <v>1987.87</v>
      </c>
      <c r="E256" s="97">
        <v>0</v>
      </c>
      <c r="F256" s="100" t="s">
        <v>73</v>
      </c>
    </row>
    <row r="257" spans="1:6" ht="21" x14ac:dyDescent="0.2">
      <c r="A257" s="96" t="s">
        <v>99</v>
      </c>
      <c r="B257" s="97" t="s">
        <v>130</v>
      </c>
      <c r="C257" s="98" t="s">
        <v>467</v>
      </c>
      <c r="D257" s="99">
        <v>1134.5999999999999</v>
      </c>
      <c r="E257" s="97">
        <v>0</v>
      </c>
      <c r="F257" s="100" t="s">
        <v>73</v>
      </c>
    </row>
    <row r="258" spans="1:6" ht="21" x14ac:dyDescent="0.2">
      <c r="A258" s="96" t="s">
        <v>99</v>
      </c>
      <c r="B258" s="97" t="s">
        <v>342</v>
      </c>
      <c r="C258" s="98" t="s">
        <v>468</v>
      </c>
      <c r="D258" s="99">
        <v>5400</v>
      </c>
      <c r="E258" s="97">
        <v>0</v>
      </c>
      <c r="F258" s="100" t="s">
        <v>73</v>
      </c>
    </row>
    <row r="259" spans="1:6" ht="21" x14ac:dyDescent="0.2">
      <c r="A259" s="96" t="s">
        <v>99</v>
      </c>
      <c r="B259" s="97" t="s">
        <v>121</v>
      </c>
      <c r="C259" s="98" t="s">
        <v>469</v>
      </c>
      <c r="D259" s="99">
        <v>10785.58</v>
      </c>
      <c r="E259" s="97">
        <v>0</v>
      </c>
      <c r="F259" s="100" t="s">
        <v>73</v>
      </c>
    </row>
    <row r="260" spans="1:6" ht="21" x14ac:dyDescent="0.2">
      <c r="A260" s="96" t="s">
        <v>99</v>
      </c>
      <c r="B260" s="97" t="s">
        <v>141</v>
      </c>
      <c r="C260" s="98" t="s">
        <v>470</v>
      </c>
      <c r="D260" s="99">
        <v>8400</v>
      </c>
      <c r="E260" s="97">
        <v>0</v>
      </c>
      <c r="F260" s="100" t="s">
        <v>73</v>
      </c>
    </row>
    <row r="261" spans="1:6" ht="21" x14ac:dyDescent="0.2">
      <c r="A261" s="96" t="s">
        <v>99</v>
      </c>
      <c r="B261" s="97" t="s">
        <v>126</v>
      </c>
      <c r="C261" s="98" t="s">
        <v>371</v>
      </c>
      <c r="D261" s="99">
        <v>13263</v>
      </c>
      <c r="E261" s="97">
        <v>0</v>
      </c>
      <c r="F261" s="100" t="s">
        <v>73</v>
      </c>
    </row>
    <row r="262" spans="1:6" ht="21" x14ac:dyDescent="0.2">
      <c r="A262" s="96" t="s">
        <v>99</v>
      </c>
      <c r="B262" s="97" t="s">
        <v>122</v>
      </c>
      <c r="C262" s="98" t="s">
        <v>380</v>
      </c>
      <c r="D262" s="99">
        <v>0</v>
      </c>
      <c r="E262" s="97">
        <v>0</v>
      </c>
      <c r="F262" s="100" t="s">
        <v>73</v>
      </c>
    </row>
    <row r="263" spans="1:6" ht="21" x14ac:dyDescent="0.2">
      <c r="A263" s="96" t="s">
        <v>219</v>
      </c>
      <c r="B263" s="97" t="s">
        <v>125</v>
      </c>
      <c r="C263" s="98" t="s">
        <v>369</v>
      </c>
      <c r="D263" s="99">
        <v>0</v>
      </c>
      <c r="E263" s="97">
        <v>0</v>
      </c>
      <c r="F263" s="100" t="s">
        <v>73</v>
      </c>
    </row>
    <row r="264" spans="1:6" ht="21" x14ac:dyDescent="0.2">
      <c r="A264" s="96" t="s">
        <v>219</v>
      </c>
      <c r="B264" s="97" t="s">
        <v>343</v>
      </c>
      <c r="C264" s="98" t="s">
        <v>365</v>
      </c>
      <c r="D264" s="99">
        <v>0</v>
      </c>
      <c r="E264" s="97">
        <v>0</v>
      </c>
      <c r="F264" s="100" t="s">
        <v>73</v>
      </c>
    </row>
    <row r="265" spans="1:6" ht="21" x14ac:dyDescent="0.2">
      <c r="A265" s="96" t="s">
        <v>219</v>
      </c>
      <c r="B265" s="97" t="s">
        <v>132</v>
      </c>
      <c r="C265" s="98" t="s">
        <v>471</v>
      </c>
      <c r="D265" s="99">
        <v>0</v>
      </c>
      <c r="E265" s="97">
        <v>0</v>
      </c>
      <c r="F265" s="100" t="s">
        <v>73</v>
      </c>
    </row>
    <row r="266" spans="1:6" ht="21" x14ac:dyDescent="0.2">
      <c r="A266" s="96" t="s">
        <v>219</v>
      </c>
      <c r="B266" s="97" t="s">
        <v>85</v>
      </c>
      <c r="C266" s="98" t="s">
        <v>459</v>
      </c>
      <c r="D266" s="99">
        <v>0</v>
      </c>
      <c r="E266" s="97">
        <v>0</v>
      </c>
      <c r="F266" s="100" t="s">
        <v>73</v>
      </c>
    </row>
    <row r="267" spans="1:6" ht="21" x14ac:dyDescent="0.2">
      <c r="A267" s="96" t="s">
        <v>219</v>
      </c>
      <c r="B267" s="97" t="s">
        <v>343</v>
      </c>
      <c r="C267" s="98" t="s">
        <v>366</v>
      </c>
      <c r="D267" s="99">
        <v>0</v>
      </c>
      <c r="E267" s="97">
        <v>0</v>
      </c>
      <c r="F267" s="100" t="s">
        <v>73</v>
      </c>
    </row>
    <row r="268" spans="1:6" ht="21" x14ac:dyDescent="0.2">
      <c r="A268" s="96" t="s">
        <v>219</v>
      </c>
      <c r="B268" s="97">
        <v>65</v>
      </c>
      <c r="C268" s="98" t="s">
        <v>369</v>
      </c>
      <c r="D268" s="99">
        <v>0</v>
      </c>
      <c r="E268" s="97">
        <v>0</v>
      </c>
      <c r="F268" s="100" t="s">
        <v>73</v>
      </c>
    </row>
    <row r="269" spans="1:6" ht="21" x14ac:dyDescent="0.2">
      <c r="A269" s="96" t="s">
        <v>219</v>
      </c>
      <c r="B269" s="97" t="s">
        <v>130</v>
      </c>
      <c r="C269" s="98" t="s">
        <v>472</v>
      </c>
      <c r="D269" s="99">
        <v>0</v>
      </c>
      <c r="E269" s="97">
        <v>0</v>
      </c>
      <c r="F269" s="100" t="s">
        <v>73</v>
      </c>
    </row>
    <row r="270" spans="1:6" ht="21" x14ac:dyDescent="0.2">
      <c r="A270" s="96" t="s">
        <v>219</v>
      </c>
      <c r="B270" s="97">
        <v>15</v>
      </c>
      <c r="C270" s="98" t="s">
        <v>473</v>
      </c>
      <c r="D270" s="99">
        <v>0</v>
      </c>
      <c r="E270" s="97">
        <v>0</v>
      </c>
      <c r="F270" s="100" t="s">
        <v>73</v>
      </c>
    </row>
    <row r="271" spans="1:6" ht="21" x14ac:dyDescent="0.2">
      <c r="A271" s="96" t="s">
        <v>219</v>
      </c>
      <c r="B271" s="97">
        <v>11</v>
      </c>
      <c r="C271" s="98" t="s">
        <v>474</v>
      </c>
      <c r="D271" s="99">
        <v>0</v>
      </c>
      <c r="E271" s="97">
        <v>0</v>
      </c>
      <c r="F271" s="100" t="s">
        <v>73</v>
      </c>
    </row>
    <row r="272" spans="1:6" ht="21" x14ac:dyDescent="0.2">
      <c r="A272" s="96" t="s">
        <v>219</v>
      </c>
      <c r="B272" s="153" t="s">
        <v>281</v>
      </c>
      <c r="C272" s="154" t="s">
        <v>474</v>
      </c>
      <c r="D272" s="155">
        <v>0</v>
      </c>
      <c r="E272" s="97">
        <v>0</v>
      </c>
      <c r="F272" s="100" t="s">
        <v>73</v>
      </c>
    </row>
    <row r="273" spans="1:6" ht="21" x14ac:dyDescent="0.2">
      <c r="A273" s="96" t="s">
        <v>219</v>
      </c>
      <c r="B273" s="153" t="s">
        <v>195</v>
      </c>
      <c r="C273" s="154" t="s">
        <v>588</v>
      </c>
      <c r="D273" s="155">
        <v>0</v>
      </c>
      <c r="E273" s="97">
        <v>0</v>
      </c>
      <c r="F273" s="100" t="s">
        <v>73</v>
      </c>
    </row>
    <row r="274" spans="1:6" ht="21" x14ac:dyDescent="0.2">
      <c r="A274" s="96" t="s">
        <v>219</v>
      </c>
      <c r="B274" s="153" t="s">
        <v>275</v>
      </c>
      <c r="C274" s="154" t="s">
        <v>589</v>
      </c>
      <c r="D274" s="155">
        <v>0</v>
      </c>
      <c r="E274" s="97">
        <v>0</v>
      </c>
      <c r="F274" s="100" t="s">
        <v>73</v>
      </c>
    </row>
    <row r="275" spans="1:6" ht="21" x14ac:dyDescent="0.2">
      <c r="A275" s="96" t="s">
        <v>219</v>
      </c>
      <c r="B275" s="153" t="s">
        <v>176</v>
      </c>
      <c r="C275" s="154" t="s">
        <v>590</v>
      </c>
      <c r="D275" s="155">
        <v>4270.3999999999996</v>
      </c>
      <c r="E275" s="97">
        <v>0</v>
      </c>
      <c r="F275" s="100" t="s">
        <v>73</v>
      </c>
    </row>
    <row r="276" spans="1:6" ht="21" x14ac:dyDescent="0.2">
      <c r="A276" s="96" t="s">
        <v>219</v>
      </c>
      <c r="B276" s="153" t="s">
        <v>224</v>
      </c>
      <c r="C276" s="154" t="s">
        <v>591</v>
      </c>
      <c r="D276" s="155">
        <v>0.44</v>
      </c>
      <c r="E276" s="97">
        <v>0</v>
      </c>
      <c r="F276" s="100" t="s">
        <v>73</v>
      </c>
    </row>
    <row r="277" spans="1:6" ht="21" x14ac:dyDescent="0.2">
      <c r="A277" s="96" t="s">
        <v>219</v>
      </c>
      <c r="B277" s="153" t="s">
        <v>204</v>
      </c>
      <c r="C277" s="154" t="s">
        <v>592</v>
      </c>
      <c r="D277" s="155">
        <v>0</v>
      </c>
      <c r="E277" s="97">
        <v>0</v>
      </c>
      <c r="F277" s="100" t="s">
        <v>73</v>
      </c>
    </row>
    <row r="278" spans="1:6" ht="21" x14ac:dyDescent="0.2">
      <c r="A278" s="96" t="s">
        <v>219</v>
      </c>
      <c r="B278" s="153" t="s">
        <v>291</v>
      </c>
      <c r="C278" s="154" t="s">
        <v>593</v>
      </c>
      <c r="D278" s="155">
        <v>0</v>
      </c>
      <c r="E278" s="97">
        <v>0</v>
      </c>
      <c r="F278" s="100" t="s">
        <v>73</v>
      </c>
    </row>
    <row r="279" spans="1:6" ht="21" x14ac:dyDescent="0.2">
      <c r="A279" s="96" t="s">
        <v>219</v>
      </c>
      <c r="B279" s="153">
        <v>35</v>
      </c>
      <c r="C279" s="154" t="s">
        <v>593</v>
      </c>
      <c r="D279" s="155">
        <v>0</v>
      </c>
      <c r="E279" s="97">
        <v>0</v>
      </c>
      <c r="F279" s="100" t="s">
        <v>73</v>
      </c>
    </row>
    <row r="280" spans="1:6" ht="21" x14ac:dyDescent="0.2">
      <c r="A280" s="96" t="s">
        <v>219</v>
      </c>
      <c r="B280" s="153" t="s">
        <v>294</v>
      </c>
      <c r="C280" s="154" t="s">
        <v>594</v>
      </c>
      <c r="D280" s="155">
        <v>0</v>
      </c>
      <c r="E280" s="97">
        <v>0</v>
      </c>
      <c r="F280" s="100" t="s">
        <v>73</v>
      </c>
    </row>
    <row r="281" spans="1:6" ht="21" x14ac:dyDescent="0.2">
      <c r="A281" s="96" t="s">
        <v>219</v>
      </c>
      <c r="B281" s="153" t="s">
        <v>301</v>
      </c>
      <c r="C281" s="154" t="s">
        <v>595</v>
      </c>
      <c r="D281" s="155">
        <v>0</v>
      </c>
      <c r="E281" s="97">
        <v>0</v>
      </c>
      <c r="F281" s="100" t="s">
        <v>73</v>
      </c>
    </row>
    <row r="282" spans="1:6" ht="21" x14ac:dyDescent="0.2">
      <c r="A282" s="96" t="s">
        <v>219</v>
      </c>
      <c r="B282" s="153" t="s">
        <v>302</v>
      </c>
      <c r="C282" s="154" t="s">
        <v>596</v>
      </c>
      <c r="D282" s="155">
        <v>0</v>
      </c>
      <c r="E282" s="97">
        <v>0</v>
      </c>
      <c r="F282" s="100" t="s">
        <v>73</v>
      </c>
    </row>
    <row r="283" spans="1:6" ht="21" x14ac:dyDescent="0.2">
      <c r="A283" s="96" t="s">
        <v>219</v>
      </c>
      <c r="B283" s="153" t="s">
        <v>320</v>
      </c>
      <c r="C283" s="154" t="s">
        <v>597</v>
      </c>
      <c r="D283" s="155">
        <v>0</v>
      </c>
      <c r="E283" s="97">
        <v>0</v>
      </c>
      <c r="F283" s="100" t="s">
        <v>73</v>
      </c>
    </row>
    <row r="284" spans="1:6" ht="21" x14ac:dyDescent="0.2">
      <c r="A284" s="96" t="s">
        <v>219</v>
      </c>
      <c r="B284" s="153" t="s">
        <v>327</v>
      </c>
      <c r="C284" s="154" t="s">
        <v>598</v>
      </c>
      <c r="D284" s="155">
        <v>0</v>
      </c>
      <c r="E284" s="97">
        <v>0</v>
      </c>
      <c r="F284" s="100" t="s">
        <v>73</v>
      </c>
    </row>
    <row r="285" spans="1:6" ht="21" x14ac:dyDescent="0.2">
      <c r="A285" s="96" t="s">
        <v>219</v>
      </c>
      <c r="B285" s="153">
        <v>26</v>
      </c>
      <c r="C285" s="154" t="s">
        <v>596</v>
      </c>
      <c r="D285" s="155">
        <v>0</v>
      </c>
      <c r="E285" s="97">
        <v>0</v>
      </c>
      <c r="F285" s="100" t="s">
        <v>73</v>
      </c>
    </row>
    <row r="286" spans="1:6" ht="21" x14ac:dyDescent="0.2">
      <c r="A286" s="96" t="s">
        <v>219</v>
      </c>
      <c r="B286" s="153">
        <v>31</v>
      </c>
      <c r="C286" s="154" t="s">
        <v>596</v>
      </c>
      <c r="D286" s="155">
        <v>0</v>
      </c>
      <c r="E286" s="97">
        <v>0</v>
      </c>
      <c r="F286" s="100" t="s">
        <v>73</v>
      </c>
    </row>
    <row r="287" spans="1:6" ht="21" x14ac:dyDescent="0.2">
      <c r="A287" s="96" t="s">
        <v>219</v>
      </c>
      <c r="B287" s="153">
        <v>34</v>
      </c>
      <c r="C287" s="154" t="s">
        <v>594</v>
      </c>
      <c r="D287" s="155">
        <v>0</v>
      </c>
      <c r="E287" s="97">
        <v>0</v>
      </c>
      <c r="F287" s="100" t="s">
        <v>73</v>
      </c>
    </row>
    <row r="288" spans="1:6" ht="21" x14ac:dyDescent="0.2">
      <c r="A288" s="96" t="s">
        <v>219</v>
      </c>
      <c r="B288" s="153" t="s">
        <v>299</v>
      </c>
      <c r="C288" s="154" t="s">
        <v>599</v>
      </c>
      <c r="D288" s="155">
        <v>0</v>
      </c>
      <c r="E288" s="97">
        <v>0</v>
      </c>
      <c r="F288" s="100" t="s">
        <v>73</v>
      </c>
    </row>
    <row r="289" spans="1:6" ht="21" x14ac:dyDescent="0.2">
      <c r="A289" s="96" t="s">
        <v>219</v>
      </c>
      <c r="B289" s="153" t="s">
        <v>271</v>
      </c>
      <c r="C289" s="154" t="s">
        <v>600</v>
      </c>
      <c r="D289" s="155">
        <v>0</v>
      </c>
      <c r="E289" s="97">
        <v>0</v>
      </c>
      <c r="F289" s="100" t="s">
        <v>73</v>
      </c>
    </row>
    <row r="290" spans="1:6" ht="21" x14ac:dyDescent="0.2">
      <c r="A290" s="96" t="s">
        <v>558</v>
      </c>
      <c r="B290" s="153" t="s">
        <v>558</v>
      </c>
      <c r="C290" s="154" t="s">
        <v>558</v>
      </c>
      <c r="D290" s="155">
        <v>86251.63</v>
      </c>
      <c r="E290" s="153">
        <v>0</v>
      </c>
      <c r="F290" s="100" t="s">
        <v>73</v>
      </c>
    </row>
    <row r="291" spans="1:6" ht="21" x14ac:dyDescent="0.2">
      <c r="A291" s="96" t="s">
        <v>559</v>
      </c>
      <c r="B291" s="98" t="s">
        <v>559</v>
      </c>
      <c r="C291" s="98" t="s">
        <v>559</v>
      </c>
      <c r="D291" s="99">
        <f>162113.85+1340+5600</f>
        <v>169053.85</v>
      </c>
      <c r="E291" s="97">
        <v>15460.78</v>
      </c>
      <c r="F291" s="100" t="s">
        <v>73</v>
      </c>
    </row>
    <row r="292" spans="1:6" ht="21" x14ac:dyDescent="0.2">
      <c r="A292" s="96" t="s">
        <v>71</v>
      </c>
      <c r="B292" s="97" t="s">
        <v>72</v>
      </c>
      <c r="C292" s="98" t="s">
        <v>353</v>
      </c>
      <c r="D292" s="99">
        <v>1518.8000000000002</v>
      </c>
      <c r="E292" s="97">
        <v>0</v>
      </c>
      <c r="F292" s="156" t="s">
        <v>74</v>
      </c>
    </row>
    <row r="293" spans="1:6" ht="21" x14ac:dyDescent="0.2">
      <c r="A293" s="96" t="s">
        <v>71</v>
      </c>
      <c r="B293" s="97" t="s">
        <v>82</v>
      </c>
      <c r="C293" s="98" t="s">
        <v>369</v>
      </c>
      <c r="D293" s="99">
        <v>3024.2519999999995</v>
      </c>
      <c r="E293" s="97">
        <v>0</v>
      </c>
      <c r="F293" s="156" t="s">
        <v>74</v>
      </c>
    </row>
    <row r="294" spans="1:6" ht="21" x14ac:dyDescent="0.2">
      <c r="A294" s="96" t="s">
        <v>71</v>
      </c>
      <c r="B294" s="97" t="s">
        <v>86</v>
      </c>
      <c r="C294" s="98" t="s">
        <v>390</v>
      </c>
      <c r="D294" s="99">
        <v>9079.9980000000014</v>
      </c>
      <c r="E294" s="97">
        <v>0</v>
      </c>
      <c r="F294" s="156" t="s">
        <v>74</v>
      </c>
    </row>
    <row r="295" spans="1:6" ht="21" x14ac:dyDescent="0.2">
      <c r="A295" s="96" t="s">
        <v>71</v>
      </c>
      <c r="B295" s="97" t="s">
        <v>90</v>
      </c>
      <c r="C295" s="98" t="s">
        <v>360</v>
      </c>
      <c r="D295" s="99">
        <v>6607.7340000000022</v>
      </c>
      <c r="E295" s="97">
        <v>0</v>
      </c>
      <c r="F295" s="156" t="s">
        <v>74</v>
      </c>
    </row>
    <row r="296" spans="1:6" ht="21" x14ac:dyDescent="0.2">
      <c r="A296" s="96" t="s">
        <v>71</v>
      </c>
      <c r="B296" s="97" t="s">
        <v>95</v>
      </c>
      <c r="C296" s="98" t="s">
        <v>360</v>
      </c>
      <c r="D296" s="99">
        <v>393.16800000000001</v>
      </c>
      <c r="E296" s="97">
        <v>0</v>
      </c>
      <c r="F296" s="156" t="s">
        <v>74</v>
      </c>
    </row>
    <row r="297" spans="1:6" ht="21" x14ac:dyDescent="0.2">
      <c r="A297" s="96" t="s">
        <v>71</v>
      </c>
      <c r="B297" s="97" t="s">
        <v>101</v>
      </c>
      <c r="C297" s="98" t="s">
        <v>356</v>
      </c>
      <c r="D297" s="99">
        <v>796.58600000000001</v>
      </c>
      <c r="E297" s="97">
        <v>0</v>
      </c>
      <c r="F297" s="156" t="s">
        <v>74</v>
      </c>
    </row>
    <row r="298" spans="1:6" ht="21" x14ac:dyDescent="0.2">
      <c r="A298" s="96" t="s">
        <v>71</v>
      </c>
      <c r="B298" s="97" t="s">
        <v>105</v>
      </c>
      <c r="C298" s="98" t="s">
        <v>392</v>
      </c>
      <c r="D298" s="99">
        <v>623.17499999999995</v>
      </c>
      <c r="E298" s="97">
        <v>0</v>
      </c>
      <c r="F298" s="156" t="s">
        <v>74</v>
      </c>
    </row>
    <row r="299" spans="1:6" ht="21" x14ac:dyDescent="0.2">
      <c r="A299" s="96" t="s">
        <v>71</v>
      </c>
      <c r="B299" s="97" t="s">
        <v>110</v>
      </c>
      <c r="C299" s="98" t="s">
        <v>392</v>
      </c>
      <c r="D299" s="99">
        <v>245</v>
      </c>
      <c r="E299" s="97">
        <v>0</v>
      </c>
      <c r="F299" s="156" t="s">
        <v>74</v>
      </c>
    </row>
    <row r="300" spans="1:6" ht="21" x14ac:dyDescent="0.2">
      <c r="A300" s="96" t="s">
        <v>71</v>
      </c>
      <c r="B300" s="97" t="s">
        <v>113</v>
      </c>
      <c r="C300" s="98" t="s">
        <v>417</v>
      </c>
      <c r="D300" s="99">
        <v>867.2399999999999</v>
      </c>
      <c r="E300" s="97">
        <v>0</v>
      </c>
      <c r="F300" s="156" t="s">
        <v>74</v>
      </c>
    </row>
    <row r="301" spans="1:6" ht="21" x14ac:dyDescent="0.2">
      <c r="A301" s="96" t="s">
        <v>71</v>
      </c>
      <c r="B301" s="97" t="s">
        <v>115</v>
      </c>
      <c r="C301" s="98" t="s">
        <v>418</v>
      </c>
      <c r="D301" s="99">
        <v>189.24600000000001</v>
      </c>
      <c r="E301" s="97">
        <v>0</v>
      </c>
      <c r="F301" s="156" t="s">
        <v>74</v>
      </c>
    </row>
    <row r="302" spans="1:6" ht="21" x14ac:dyDescent="0.2">
      <c r="A302" s="96" t="s">
        <v>71</v>
      </c>
      <c r="B302" s="97" t="s">
        <v>119</v>
      </c>
      <c r="C302" s="98" t="s">
        <v>419</v>
      </c>
      <c r="D302" s="99">
        <v>0.75</v>
      </c>
      <c r="E302" s="97">
        <v>0</v>
      </c>
      <c r="F302" s="156" t="s">
        <v>74</v>
      </c>
    </row>
    <row r="303" spans="1:6" ht="21" x14ac:dyDescent="0.2">
      <c r="A303" s="96" t="s">
        <v>71</v>
      </c>
      <c r="B303" s="97" t="s">
        <v>123</v>
      </c>
      <c r="C303" s="98" t="s">
        <v>420</v>
      </c>
      <c r="D303" s="99">
        <v>10533</v>
      </c>
      <c r="E303" s="97">
        <v>0</v>
      </c>
      <c r="F303" s="156" t="s">
        <v>74</v>
      </c>
    </row>
    <row r="304" spans="1:6" ht="21" x14ac:dyDescent="0.2">
      <c r="A304" s="96" t="s">
        <v>71</v>
      </c>
      <c r="B304" s="97" t="s">
        <v>127</v>
      </c>
      <c r="C304" s="98" t="s">
        <v>421</v>
      </c>
      <c r="D304" s="99">
        <v>4838.3999999999996</v>
      </c>
      <c r="E304" s="97">
        <v>0</v>
      </c>
      <c r="F304" s="156" t="s">
        <v>74</v>
      </c>
    </row>
    <row r="305" spans="1:6" ht="21" x14ac:dyDescent="0.2">
      <c r="A305" s="96" t="s">
        <v>71</v>
      </c>
      <c r="B305" s="97" t="s">
        <v>131</v>
      </c>
      <c r="C305" s="98" t="s">
        <v>360</v>
      </c>
      <c r="D305" s="99">
        <v>1081.2910000000002</v>
      </c>
      <c r="E305" s="97">
        <v>0</v>
      </c>
      <c r="F305" s="156" t="s">
        <v>74</v>
      </c>
    </row>
    <row r="306" spans="1:6" ht="21" x14ac:dyDescent="0.2">
      <c r="A306" s="96" t="s">
        <v>71</v>
      </c>
      <c r="B306" s="97" t="s">
        <v>134</v>
      </c>
      <c r="C306" s="98" t="s">
        <v>360</v>
      </c>
      <c r="D306" s="99">
        <v>3336.2999999999997</v>
      </c>
      <c r="E306" s="97">
        <v>0</v>
      </c>
      <c r="F306" s="156" t="s">
        <v>74</v>
      </c>
    </row>
    <row r="307" spans="1:6" ht="21" x14ac:dyDescent="0.2">
      <c r="A307" s="96" t="s">
        <v>71</v>
      </c>
      <c r="B307" s="97" t="s">
        <v>137</v>
      </c>
      <c r="C307" s="98" t="s">
        <v>422</v>
      </c>
      <c r="D307" s="99">
        <v>2122.6019999999999</v>
      </c>
      <c r="E307" s="97">
        <v>0</v>
      </c>
      <c r="F307" s="156" t="s">
        <v>74</v>
      </c>
    </row>
    <row r="308" spans="1:6" ht="21" x14ac:dyDescent="0.2">
      <c r="A308" s="96" t="s">
        <v>71</v>
      </c>
      <c r="B308" s="97" t="s">
        <v>139</v>
      </c>
      <c r="C308" s="98" t="s">
        <v>423</v>
      </c>
      <c r="D308" s="99">
        <v>150</v>
      </c>
      <c r="E308" s="97">
        <v>0</v>
      </c>
      <c r="F308" s="156" t="s">
        <v>74</v>
      </c>
    </row>
    <row r="309" spans="1:6" ht="21" x14ac:dyDescent="0.2">
      <c r="A309" s="96" t="s">
        <v>71</v>
      </c>
      <c r="B309" s="97" t="s">
        <v>142</v>
      </c>
      <c r="C309" s="98" t="s">
        <v>360</v>
      </c>
      <c r="D309" s="99">
        <v>2977.7160000000003</v>
      </c>
      <c r="E309" s="97">
        <v>0</v>
      </c>
      <c r="F309" s="156" t="s">
        <v>74</v>
      </c>
    </row>
    <row r="310" spans="1:6" ht="21" x14ac:dyDescent="0.2">
      <c r="A310" s="96" t="s">
        <v>71</v>
      </c>
      <c r="B310" s="97" t="s">
        <v>143</v>
      </c>
      <c r="C310" s="98" t="s">
        <v>360</v>
      </c>
      <c r="D310" s="99">
        <v>4210.0259999999998</v>
      </c>
      <c r="E310" s="97">
        <v>0</v>
      </c>
      <c r="F310" s="156" t="s">
        <v>74</v>
      </c>
    </row>
    <row r="311" spans="1:6" ht="21" x14ac:dyDescent="0.2">
      <c r="A311" s="96" t="s">
        <v>71</v>
      </c>
      <c r="B311" s="97" t="s">
        <v>144</v>
      </c>
      <c r="C311" s="98" t="s">
        <v>419</v>
      </c>
      <c r="D311" s="99">
        <v>7910.0339999999997</v>
      </c>
      <c r="E311" s="97">
        <v>0</v>
      </c>
      <c r="F311" s="156" t="s">
        <v>74</v>
      </c>
    </row>
    <row r="312" spans="1:6" ht="21" x14ac:dyDescent="0.2">
      <c r="A312" s="96" t="s">
        <v>71</v>
      </c>
      <c r="B312" s="97" t="s">
        <v>145</v>
      </c>
      <c r="C312" s="98" t="s">
        <v>424</v>
      </c>
      <c r="D312" s="99">
        <v>0.42000000000007276</v>
      </c>
      <c r="E312" s="97">
        <v>0</v>
      </c>
      <c r="F312" s="156" t="s">
        <v>74</v>
      </c>
    </row>
    <row r="313" spans="1:6" ht="21" x14ac:dyDescent="0.2">
      <c r="A313" s="96" t="s">
        <v>71</v>
      </c>
      <c r="B313" s="97" t="s">
        <v>148</v>
      </c>
      <c r="C313" s="98" t="s">
        <v>366</v>
      </c>
      <c r="D313" s="99">
        <v>1979.1899999999998</v>
      </c>
      <c r="E313" s="97">
        <v>0</v>
      </c>
      <c r="F313" s="156" t="s">
        <v>74</v>
      </c>
    </row>
    <row r="314" spans="1:6" ht="21" x14ac:dyDescent="0.2">
      <c r="A314" s="96" t="s">
        <v>71</v>
      </c>
      <c r="B314" s="97" t="s">
        <v>150</v>
      </c>
      <c r="C314" s="98" t="s">
        <v>366</v>
      </c>
      <c r="D314" s="99">
        <v>108</v>
      </c>
      <c r="E314" s="97">
        <v>0</v>
      </c>
      <c r="F314" s="156" t="s">
        <v>74</v>
      </c>
    </row>
    <row r="315" spans="1:6" ht="21" x14ac:dyDescent="0.2">
      <c r="A315" s="96" t="s">
        <v>71</v>
      </c>
      <c r="B315" s="97" t="s">
        <v>152</v>
      </c>
      <c r="C315" s="98" t="s">
        <v>361</v>
      </c>
      <c r="D315" s="99">
        <v>1590.8460000000002</v>
      </c>
      <c r="E315" s="97">
        <v>0</v>
      </c>
      <c r="F315" s="156" t="s">
        <v>74</v>
      </c>
    </row>
    <row r="316" spans="1:6" ht="21" x14ac:dyDescent="0.2">
      <c r="A316" s="96" t="s">
        <v>71</v>
      </c>
      <c r="B316" s="97" t="s">
        <v>153</v>
      </c>
      <c r="C316" s="98" t="s">
        <v>397</v>
      </c>
      <c r="D316" s="99">
        <v>1753.91</v>
      </c>
      <c r="E316" s="97">
        <v>0</v>
      </c>
      <c r="F316" s="156" t="s">
        <v>74</v>
      </c>
    </row>
    <row r="317" spans="1:6" ht="21" x14ac:dyDescent="0.2">
      <c r="A317" s="96" t="s">
        <v>71</v>
      </c>
      <c r="B317" s="97" t="s">
        <v>155</v>
      </c>
      <c r="C317" s="98" t="s">
        <v>425</v>
      </c>
      <c r="D317" s="99">
        <v>0</v>
      </c>
      <c r="E317" s="97">
        <v>0</v>
      </c>
      <c r="F317" s="156" t="s">
        <v>74</v>
      </c>
    </row>
    <row r="318" spans="1:6" ht="21" x14ac:dyDescent="0.2">
      <c r="A318" s="96" t="s">
        <v>71</v>
      </c>
      <c r="B318" s="97" t="s">
        <v>157</v>
      </c>
      <c r="C318" s="98" t="s">
        <v>426</v>
      </c>
      <c r="D318" s="99">
        <v>5076.7999999999993</v>
      </c>
      <c r="E318" s="97">
        <v>0</v>
      </c>
      <c r="F318" s="156" t="s">
        <v>74</v>
      </c>
    </row>
    <row r="319" spans="1:6" ht="21" x14ac:dyDescent="0.2">
      <c r="A319" s="96" t="s">
        <v>71</v>
      </c>
      <c r="B319" s="97" t="s">
        <v>159</v>
      </c>
      <c r="C319" s="98" t="s">
        <v>360</v>
      </c>
      <c r="D319" s="99">
        <v>1188.732</v>
      </c>
      <c r="E319" s="97">
        <v>0</v>
      </c>
      <c r="F319" s="156" t="s">
        <v>74</v>
      </c>
    </row>
    <row r="320" spans="1:6" ht="21" x14ac:dyDescent="0.2">
      <c r="A320" s="96" t="s">
        <v>71</v>
      </c>
      <c r="B320" s="97" t="s">
        <v>161</v>
      </c>
      <c r="C320" s="98" t="s">
        <v>427</v>
      </c>
      <c r="D320" s="99">
        <v>6007.061999999999</v>
      </c>
      <c r="E320" s="97">
        <v>0</v>
      </c>
      <c r="F320" s="156" t="s">
        <v>74</v>
      </c>
    </row>
    <row r="321" spans="1:6" ht="21" x14ac:dyDescent="0.2">
      <c r="A321" s="96" t="s">
        <v>71</v>
      </c>
      <c r="B321" s="97" t="s">
        <v>164</v>
      </c>
      <c r="C321" s="98" t="s">
        <v>360</v>
      </c>
      <c r="D321" s="99">
        <v>2828.9949999999999</v>
      </c>
      <c r="E321" s="97">
        <v>0</v>
      </c>
      <c r="F321" s="156" t="s">
        <v>74</v>
      </c>
    </row>
    <row r="322" spans="1:6" ht="21" x14ac:dyDescent="0.2">
      <c r="A322" s="108" t="s">
        <v>166</v>
      </c>
      <c r="B322" s="97">
        <v>0</v>
      </c>
      <c r="C322" s="98" t="s">
        <v>536</v>
      </c>
      <c r="D322" s="99">
        <v>81039.273000000016</v>
      </c>
      <c r="E322" s="97">
        <v>0</v>
      </c>
      <c r="F322" s="156" t="s">
        <v>74</v>
      </c>
    </row>
    <row r="323" spans="1:6" ht="21" x14ac:dyDescent="0.2">
      <c r="A323" s="96" t="s">
        <v>167</v>
      </c>
      <c r="B323" s="97" t="s">
        <v>168</v>
      </c>
      <c r="C323" s="98" t="s">
        <v>428</v>
      </c>
      <c r="D323" s="99">
        <v>-9.9999999997524291E-4</v>
      </c>
      <c r="E323" s="97">
        <v>243.89</v>
      </c>
      <c r="F323" s="156" t="s">
        <v>74</v>
      </c>
    </row>
    <row r="324" spans="1:6" ht="21" x14ac:dyDescent="0.2">
      <c r="A324" s="96" t="s">
        <v>167</v>
      </c>
      <c r="B324" s="97" t="s">
        <v>169</v>
      </c>
      <c r="C324" s="98" t="s">
        <v>393</v>
      </c>
      <c r="D324" s="99">
        <v>5966.4000000000005</v>
      </c>
      <c r="E324" s="97">
        <v>0</v>
      </c>
      <c r="F324" s="156" t="s">
        <v>74</v>
      </c>
    </row>
    <row r="325" spans="1:6" ht="21" x14ac:dyDescent="0.2">
      <c r="A325" s="96" t="s">
        <v>167</v>
      </c>
      <c r="B325" s="97" t="s">
        <v>170</v>
      </c>
      <c r="C325" s="98" t="s">
        <v>360</v>
      </c>
      <c r="D325" s="99">
        <v>3821.9520000000002</v>
      </c>
      <c r="E325" s="97">
        <v>0</v>
      </c>
      <c r="F325" s="156" t="s">
        <v>74</v>
      </c>
    </row>
    <row r="326" spans="1:6" ht="21" x14ac:dyDescent="0.2">
      <c r="A326" s="96" t="s">
        <v>167</v>
      </c>
      <c r="B326" s="97" t="s">
        <v>171</v>
      </c>
      <c r="C326" s="98" t="s">
        <v>371</v>
      </c>
      <c r="D326" s="99">
        <v>1974.4800000000005</v>
      </c>
      <c r="E326" s="97">
        <v>0</v>
      </c>
      <c r="F326" s="156" t="s">
        <v>74</v>
      </c>
    </row>
    <row r="327" spans="1:6" ht="21" x14ac:dyDescent="0.2">
      <c r="A327" s="96" t="s">
        <v>167</v>
      </c>
      <c r="B327" s="97" t="s">
        <v>172</v>
      </c>
      <c r="C327" s="98" t="s">
        <v>392</v>
      </c>
      <c r="D327" s="99">
        <v>845.22600000000023</v>
      </c>
      <c r="E327" s="97">
        <v>0</v>
      </c>
      <c r="F327" s="156" t="s">
        <v>74</v>
      </c>
    </row>
    <row r="328" spans="1:6" ht="21" x14ac:dyDescent="0.2">
      <c r="A328" s="96" t="s">
        <v>167</v>
      </c>
      <c r="B328" s="97" t="s">
        <v>174</v>
      </c>
      <c r="C328" s="98" t="s">
        <v>406</v>
      </c>
      <c r="D328" s="99">
        <v>853.40000000000009</v>
      </c>
      <c r="E328" s="97">
        <v>0</v>
      </c>
      <c r="F328" s="156" t="s">
        <v>74</v>
      </c>
    </row>
    <row r="329" spans="1:6" ht="21" x14ac:dyDescent="0.2">
      <c r="A329" s="96" t="s">
        <v>167</v>
      </c>
      <c r="B329" s="97" t="s">
        <v>176</v>
      </c>
      <c r="C329" s="98" t="s">
        <v>527</v>
      </c>
      <c r="D329" s="99">
        <v>0</v>
      </c>
      <c r="E329" s="97">
        <v>0</v>
      </c>
      <c r="F329" s="156" t="s">
        <v>74</v>
      </c>
    </row>
    <row r="330" spans="1:6" ht="21" x14ac:dyDescent="0.2">
      <c r="A330" s="96" t="s">
        <v>167</v>
      </c>
      <c r="B330" s="97" t="s">
        <v>178</v>
      </c>
      <c r="C330" s="98" t="s">
        <v>395</v>
      </c>
      <c r="D330" s="99">
        <v>297</v>
      </c>
      <c r="E330" s="97">
        <v>0</v>
      </c>
      <c r="F330" s="156" t="s">
        <v>74</v>
      </c>
    </row>
    <row r="331" spans="1:6" ht="21" x14ac:dyDescent="0.2">
      <c r="A331" s="96" t="s">
        <v>167</v>
      </c>
      <c r="B331" s="97" t="s">
        <v>179</v>
      </c>
      <c r="C331" s="98" t="s">
        <v>395</v>
      </c>
      <c r="D331" s="99">
        <v>1241.3180000000002</v>
      </c>
      <c r="E331" s="97">
        <v>0</v>
      </c>
      <c r="F331" s="156" t="s">
        <v>74</v>
      </c>
    </row>
    <row r="332" spans="1:6" ht="21" x14ac:dyDescent="0.2">
      <c r="A332" s="96" t="s">
        <v>167</v>
      </c>
      <c r="B332" s="97" t="s">
        <v>181</v>
      </c>
      <c r="C332" s="98" t="s">
        <v>429</v>
      </c>
      <c r="D332" s="99">
        <v>878.3900000000001</v>
      </c>
      <c r="E332" s="97">
        <v>0</v>
      </c>
      <c r="F332" s="156" t="s">
        <v>74</v>
      </c>
    </row>
    <row r="333" spans="1:6" ht="21" x14ac:dyDescent="0.2">
      <c r="A333" s="96" t="s">
        <v>167</v>
      </c>
      <c r="B333" s="97" t="s">
        <v>182</v>
      </c>
      <c r="C333" s="98" t="s">
        <v>391</v>
      </c>
      <c r="D333" s="99">
        <v>2705.5400000000004</v>
      </c>
      <c r="E333" s="97">
        <v>0</v>
      </c>
      <c r="F333" s="156" t="s">
        <v>74</v>
      </c>
    </row>
    <row r="334" spans="1:6" ht="21" x14ac:dyDescent="0.2">
      <c r="A334" s="96" t="s">
        <v>167</v>
      </c>
      <c r="B334" s="97" t="s">
        <v>183</v>
      </c>
      <c r="C334" s="98" t="s">
        <v>430</v>
      </c>
      <c r="D334" s="99">
        <v>1982.91</v>
      </c>
      <c r="E334" s="97">
        <v>0</v>
      </c>
      <c r="F334" s="156" t="s">
        <v>74</v>
      </c>
    </row>
    <row r="335" spans="1:6" ht="21" x14ac:dyDescent="0.2">
      <c r="A335" s="96" t="s">
        <v>167</v>
      </c>
      <c r="B335" s="97" t="s">
        <v>184</v>
      </c>
      <c r="C335" s="98" t="s">
        <v>431</v>
      </c>
      <c r="D335" s="99">
        <v>3924.4400000000005</v>
      </c>
      <c r="E335" s="97">
        <v>0</v>
      </c>
      <c r="F335" s="156" t="s">
        <v>74</v>
      </c>
    </row>
    <row r="336" spans="1:6" ht="21" x14ac:dyDescent="0.2">
      <c r="A336" s="96" t="s">
        <v>167</v>
      </c>
      <c r="B336" s="97" t="s">
        <v>126</v>
      </c>
      <c r="C336" s="98" t="s">
        <v>395</v>
      </c>
      <c r="D336" s="99">
        <v>585</v>
      </c>
      <c r="E336" s="97">
        <v>0</v>
      </c>
      <c r="F336" s="156" t="s">
        <v>74</v>
      </c>
    </row>
    <row r="337" spans="1:6" ht="21" x14ac:dyDescent="0.2">
      <c r="A337" s="96" t="s">
        <v>167</v>
      </c>
      <c r="B337" s="97" t="s">
        <v>187</v>
      </c>
      <c r="C337" s="98" t="s">
        <v>432</v>
      </c>
      <c r="D337" s="99">
        <v>984.32000000000016</v>
      </c>
      <c r="E337" s="97">
        <v>0</v>
      </c>
      <c r="F337" s="156" t="s">
        <v>74</v>
      </c>
    </row>
    <row r="338" spans="1:6" ht="21" x14ac:dyDescent="0.2">
      <c r="A338" s="96" t="s">
        <v>167</v>
      </c>
      <c r="B338" s="97" t="s">
        <v>188</v>
      </c>
      <c r="C338" s="98" t="s">
        <v>369</v>
      </c>
      <c r="D338" s="99">
        <v>3350.351999999999</v>
      </c>
      <c r="E338" s="97">
        <v>0</v>
      </c>
      <c r="F338" s="156" t="s">
        <v>74</v>
      </c>
    </row>
    <row r="339" spans="1:6" ht="21" x14ac:dyDescent="0.2">
      <c r="A339" s="96" t="s">
        <v>167</v>
      </c>
      <c r="B339" s="97" t="s">
        <v>190</v>
      </c>
      <c r="C339" s="98" t="s">
        <v>391</v>
      </c>
      <c r="D339" s="99">
        <v>1639.1260000000002</v>
      </c>
      <c r="E339" s="97">
        <v>0</v>
      </c>
      <c r="F339" s="156" t="s">
        <v>74</v>
      </c>
    </row>
    <row r="340" spans="1:6" ht="21" x14ac:dyDescent="0.2">
      <c r="A340" s="96" t="s">
        <v>167</v>
      </c>
      <c r="B340" s="97" t="s">
        <v>192</v>
      </c>
      <c r="C340" s="98" t="s">
        <v>396</v>
      </c>
      <c r="D340" s="99">
        <v>2795.6000000000004</v>
      </c>
      <c r="E340" s="97">
        <v>0</v>
      </c>
      <c r="F340" s="156" t="s">
        <v>74</v>
      </c>
    </row>
    <row r="341" spans="1:6" ht="21" x14ac:dyDescent="0.2">
      <c r="A341" s="96" t="s">
        <v>167</v>
      </c>
      <c r="B341" s="97" t="s">
        <v>121</v>
      </c>
      <c r="C341" s="98" t="s">
        <v>360</v>
      </c>
      <c r="D341" s="99">
        <v>1259.616</v>
      </c>
      <c r="E341" s="97">
        <v>0</v>
      </c>
      <c r="F341" s="156" t="s">
        <v>74</v>
      </c>
    </row>
    <row r="342" spans="1:6" ht="21" x14ac:dyDescent="0.2">
      <c r="A342" s="96" t="s">
        <v>167</v>
      </c>
      <c r="B342" s="97" t="s">
        <v>194</v>
      </c>
      <c r="C342" s="98" t="s">
        <v>431</v>
      </c>
      <c r="D342" s="99">
        <v>1301.2359999999999</v>
      </c>
      <c r="E342" s="97">
        <v>0</v>
      </c>
      <c r="F342" s="156" t="s">
        <v>74</v>
      </c>
    </row>
    <row r="343" spans="1:6" ht="21" x14ac:dyDescent="0.2">
      <c r="A343" s="96" t="s">
        <v>167</v>
      </c>
      <c r="B343" s="97" t="s">
        <v>195</v>
      </c>
      <c r="C343" s="98" t="s">
        <v>433</v>
      </c>
      <c r="D343" s="99">
        <v>0</v>
      </c>
      <c r="E343" s="97">
        <v>0</v>
      </c>
      <c r="F343" s="156" t="s">
        <v>74</v>
      </c>
    </row>
    <row r="344" spans="1:6" ht="21" x14ac:dyDescent="0.2">
      <c r="A344" s="96" t="s">
        <v>167</v>
      </c>
      <c r="B344" s="97" t="s">
        <v>197</v>
      </c>
      <c r="C344" s="98" t="s">
        <v>375</v>
      </c>
      <c r="D344" s="99">
        <v>1243.3000000000002</v>
      </c>
      <c r="E344" s="97">
        <v>0</v>
      </c>
      <c r="F344" s="156" t="s">
        <v>74</v>
      </c>
    </row>
    <row r="345" spans="1:6" ht="21" x14ac:dyDescent="0.2">
      <c r="A345" s="96" t="s">
        <v>167</v>
      </c>
      <c r="B345" s="97" t="s">
        <v>199</v>
      </c>
      <c r="C345" s="98" t="s">
        <v>361</v>
      </c>
      <c r="D345" s="99">
        <v>1669.5999999999997</v>
      </c>
      <c r="E345" s="97">
        <v>0</v>
      </c>
      <c r="F345" s="156" t="s">
        <v>74</v>
      </c>
    </row>
    <row r="346" spans="1:6" ht="21" x14ac:dyDescent="0.2">
      <c r="A346" s="96" t="s">
        <v>167</v>
      </c>
      <c r="B346" s="97" t="s">
        <v>201</v>
      </c>
      <c r="C346" s="98" t="s">
        <v>379</v>
      </c>
      <c r="D346" s="99">
        <v>503.88</v>
      </c>
      <c r="E346" s="97">
        <v>0</v>
      </c>
      <c r="F346" s="156" t="s">
        <v>74</v>
      </c>
    </row>
    <row r="347" spans="1:6" ht="21" x14ac:dyDescent="0.2">
      <c r="A347" s="96" t="s">
        <v>167</v>
      </c>
      <c r="B347" s="97" t="s">
        <v>203</v>
      </c>
      <c r="C347" s="98" t="s">
        <v>434</v>
      </c>
      <c r="D347" s="99">
        <v>-3.9999999999764668E-3</v>
      </c>
      <c r="E347" s="97">
        <v>0</v>
      </c>
      <c r="F347" s="156" t="s">
        <v>74</v>
      </c>
    </row>
    <row r="348" spans="1:6" ht="21" x14ac:dyDescent="0.2">
      <c r="A348" s="96" t="s">
        <v>167</v>
      </c>
      <c r="B348" s="97" t="s">
        <v>204</v>
      </c>
      <c r="C348" s="98" t="s">
        <v>527</v>
      </c>
      <c r="D348" s="99">
        <v>0</v>
      </c>
      <c r="E348" s="97">
        <v>0</v>
      </c>
      <c r="F348" s="156" t="s">
        <v>74</v>
      </c>
    </row>
    <row r="349" spans="1:6" ht="21" x14ac:dyDescent="0.2">
      <c r="A349" s="96" t="s">
        <v>167</v>
      </c>
      <c r="B349" s="97" t="s">
        <v>205</v>
      </c>
      <c r="C349" s="98" t="s">
        <v>435</v>
      </c>
      <c r="D349" s="99">
        <v>1.9999999999669171E-3</v>
      </c>
      <c r="E349" s="97">
        <v>0</v>
      </c>
      <c r="F349" s="156" t="s">
        <v>74</v>
      </c>
    </row>
    <row r="350" spans="1:6" ht="21" x14ac:dyDescent="0.2">
      <c r="A350" s="96" t="s">
        <v>167</v>
      </c>
      <c r="B350" s="97" t="s">
        <v>206</v>
      </c>
      <c r="C350" s="98" t="s">
        <v>436</v>
      </c>
      <c r="D350" s="99">
        <v>881.59199999999998</v>
      </c>
      <c r="E350" s="97">
        <v>0</v>
      </c>
      <c r="F350" s="156" t="s">
        <v>74</v>
      </c>
    </row>
    <row r="351" spans="1:6" ht="21" x14ac:dyDescent="0.2">
      <c r="A351" s="96" t="s">
        <v>167</v>
      </c>
      <c r="B351" s="97" t="s">
        <v>207</v>
      </c>
      <c r="C351" s="98" t="s">
        <v>397</v>
      </c>
      <c r="D351" s="99">
        <v>251.39999999999998</v>
      </c>
      <c r="E351" s="97">
        <v>0</v>
      </c>
      <c r="F351" s="156" t="s">
        <v>74</v>
      </c>
    </row>
    <row r="352" spans="1:6" ht="21" x14ac:dyDescent="0.2">
      <c r="A352" s="96" t="s">
        <v>167</v>
      </c>
      <c r="B352" s="97" t="s">
        <v>208</v>
      </c>
      <c r="C352" s="98" t="s">
        <v>395</v>
      </c>
      <c r="D352" s="99">
        <v>1288.6400000000001</v>
      </c>
      <c r="E352" s="97">
        <v>0</v>
      </c>
      <c r="F352" s="156" t="s">
        <v>74</v>
      </c>
    </row>
    <row r="353" spans="1:6" ht="21" x14ac:dyDescent="0.2">
      <c r="A353" s="96" t="s">
        <v>167</v>
      </c>
      <c r="B353" s="97" t="s">
        <v>209</v>
      </c>
      <c r="C353" s="98" t="s">
        <v>374</v>
      </c>
      <c r="D353" s="99">
        <v>0</v>
      </c>
      <c r="E353" s="97">
        <v>0</v>
      </c>
      <c r="F353" s="156" t="s">
        <v>74</v>
      </c>
    </row>
    <row r="354" spans="1:6" ht="21" x14ac:dyDescent="0.2">
      <c r="A354" s="96" t="s">
        <v>167</v>
      </c>
      <c r="B354" s="97" t="s">
        <v>211</v>
      </c>
      <c r="C354" s="98" t="s">
        <v>551</v>
      </c>
      <c r="D354" s="99">
        <v>1496.6279999999997</v>
      </c>
      <c r="E354" s="97">
        <v>0</v>
      </c>
      <c r="F354" s="156" t="s">
        <v>74</v>
      </c>
    </row>
    <row r="355" spans="1:6" ht="21" x14ac:dyDescent="0.2">
      <c r="A355" s="96" t="s">
        <v>167</v>
      </c>
      <c r="B355" s="97" t="s">
        <v>130</v>
      </c>
      <c r="C355" s="98" t="s">
        <v>437</v>
      </c>
      <c r="D355" s="99">
        <v>0</v>
      </c>
      <c r="E355" s="97">
        <v>40</v>
      </c>
      <c r="F355" s="156" t="s">
        <v>74</v>
      </c>
    </row>
    <row r="356" spans="1:6" ht="21" x14ac:dyDescent="0.2">
      <c r="A356" s="96" t="s">
        <v>167</v>
      </c>
      <c r="B356" s="97" t="s">
        <v>214</v>
      </c>
      <c r="C356" s="98" t="s">
        <v>438</v>
      </c>
      <c r="D356" s="99">
        <v>1380.452</v>
      </c>
      <c r="E356" s="97">
        <v>0</v>
      </c>
      <c r="F356" s="156" t="s">
        <v>74</v>
      </c>
    </row>
    <row r="357" spans="1:6" ht="21" x14ac:dyDescent="0.2">
      <c r="A357" s="96" t="s">
        <v>167</v>
      </c>
      <c r="B357" s="97" t="s">
        <v>141</v>
      </c>
      <c r="C357" s="98" t="s">
        <v>439</v>
      </c>
      <c r="D357" s="99">
        <v>0</v>
      </c>
      <c r="E357" s="97">
        <v>0</v>
      </c>
      <c r="F357" s="156" t="s">
        <v>74</v>
      </c>
    </row>
    <row r="358" spans="1:6" ht="21" x14ac:dyDescent="0.2">
      <c r="A358" s="96" t="s">
        <v>167</v>
      </c>
      <c r="B358" s="97" t="s">
        <v>217</v>
      </c>
      <c r="C358" s="98" t="s">
        <v>379</v>
      </c>
      <c r="D358" s="99">
        <v>1303.4760000000003</v>
      </c>
      <c r="E358" s="97">
        <v>0</v>
      </c>
      <c r="F358" s="156" t="s">
        <v>74</v>
      </c>
    </row>
    <row r="359" spans="1:6" ht="21" x14ac:dyDescent="0.2">
      <c r="A359" s="96" t="s">
        <v>167</v>
      </c>
      <c r="B359" s="97" t="s">
        <v>125</v>
      </c>
      <c r="C359" s="98" t="s">
        <v>391</v>
      </c>
      <c r="D359" s="99">
        <v>555.91650000000004</v>
      </c>
      <c r="E359" s="97">
        <v>0</v>
      </c>
      <c r="F359" s="156" t="s">
        <v>74</v>
      </c>
    </row>
    <row r="360" spans="1:6" ht="21" x14ac:dyDescent="0.2">
      <c r="A360" s="96" t="s">
        <v>167</v>
      </c>
      <c r="B360" s="97" t="s">
        <v>221</v>
      </c>
      <c r="C360" s="98" t="s">
        <v>398</v>
      </c>
      <c r="D360" s="99">
        <v>2205</v>
      </c>
      <c r="E360" s="97">
        <v>0</v>
      </c>
      <c r="F360" s="156" t="s">
        <v>74</v>
      </c>
    </row>
    <row r="361" spans="1:6" ht="21" x14ac:dyDescent="0.2">
      <c r="A361" s="96" t="s">
        <v>167</v>
      </c>
      <c r="B361" s="97" t="s">
        <v>222</v>
      </c>
      <c r="C361" s="98" t="s">
        <v>369</v>
      </c>
      <c r="D361" s="99">
        <v>2378.4599999999996</v>
      </c>
      <c r="E361" s="97">
        <v>0</v>
      </c>
      <c r="F361" s="156" t="s">
        <v>74</v>
      </c>
    </row>
    <row r="362" spans="1:6" ht="21" x14ac:dyDescent="0.2">
      <c r="A362" s="96" t="s">
        <v>167</v>
      </c>
      <c r="B362" s="97" t="s">
        <v>223</v>
      </c>
      <c r="C362" s="98" t="s">
        <v>430</v>
      </c>
      <c r="D362" s="99">
        <v>1852.3319999999999</v>
      </c>
      <c r="E362" s="97">
        <v>0</v>
      </c>
      <c r="F362" s="156" t="s">
        <v>74</v>
      </c>
    </row>
    <row r="363" spans="1:6" ht="21" x14ac:dyDescent="0.2">
      <c r="A363" s="96" t="s">
        <v>167</v>
      </c>
      <c r="B363" s="97" t="s">
        <v>224</v>
      </c>
      <c r="C363" s="98" t="s">
        <v>527</v>
      </c>
      <c r="D363" s="99">
        <v>0</v>
      </c>
      <c r="E363" s="97">
        <v>0</v>
      </c>
      <c r="F363" s="156" t="s">
        <v>74</v>
      </c>
    </row>
    <row r="364" spans="1:6" ht="21" x14ac:dyDescent="0.2">
      <c r="A364" s="96" t="s">
        <v>226</v>
      </c>
      <c r="B364" s="97" t="s">
        <v>228</v>
      </c>
      <c r="C364" s="98" t="s">
        <v>551</v>
      </c>
      <c r="D364" s="99">
        <v>3526.2960000000003</v>
      </c>
      <c r="E364" s="97">
        <v>0</v>
      </c>
      <c r="F364" s="156" t="s">
        <v>74</v>
      </c>
    </row>
    <row r="365" spans="1:6" ht="21" x14ac:dyDescent="0.2">
      <c r="A365" s="96" t="s">
        <v>167</v>
      </c>
      <c r="B365" s="97" t="s">
        <v>231</v>
      </c>
      <c r="C365" s="98" t="s">
        <v>440</v>
      </c>
      <c r="D365" s="99">
        <v>0</v>
      </c>
      <c r="E365" s="97">
        <v>0</v>
      </c>
      <c r="F365" s="156" t="s">
        <v>74</v>
      </c>
    </row>
    <row r="366" spans="1:6" ht="21" x14ac:dyDescent="0.2">
      <c r="A366" s="96" t="s">
        <v>232</v>
      </c>
      <c r="B366" s="97">
        <v>0</v>
      </c>
      <c r="C366" s="98" t="s">
        <v>537</v>
      </c>
      <c r="D366" s="99">
        <v>56943.275499999996</v>
      </c>
      <c r="E366" s="97">
        <v>283.89</v>
      </c>
      <c r="F366" s="156" t="s">
        <v>74</v>
      </c>
    </row>
    <row r="367" spans="1:6" ht="21" x14ac:dyDescent="0.2">
      <c r="A367" s="96" t="s">
        <v>234</v>
      </c>
      <c r="B367" s="97" t="s">
        <v>235</v>
      </c>
      <c r="C367" s="98" t="s">
        <v>404</v>
      </c>
      <c r="D367" s="99">
        <v>0</v>
      </c>
      <c r="E367" s="97">
        <v>0</v>
      </c>
      <c r="F367" s="156" t="s">
        <v>74</v>
      </c>
    </row>
    <row r="368" spans="1:6" ht="21" x14ac:dyDescent="0.2">
      <c r="A368" s="96" t="s">
        <v>234</v>
      </c>
      <c r="B368" s="97" t="s">
        <v>237</v>
      </c>
      <c r="C368" s="98" t="s">
        <v>360</v>
      </c>
      <c r="D368" s="99">
        <v>6770.4000000000005</v>
      </c>
      <c r="E368" s="97">
        <v>0</v>
      </c>
      <c r="F368" s="156" t="s">
        <v>74</v>
      </c>
    </row>
    <row r="369" spans="1:6" ht="21" x14ac:dyDescent="0.2">
      <c r="A369" s="96" t="s">
        <v>234</v>
      </c>
      <c r="B369" s="97" t="s">
        <v>239</v>
      </c>
      <c r="C369" s="98" t="s">
        <v>441</v>
      </c>
      <c r="D369" s="99">
        <v>0</v>
      </c>
      <c r="E369" s="97">
        <v>0</v>
      </c>
      <c r="F369" s="156" t="s">
        <v>74</v>
      </c>
    </row>
    <row r="370" spans="1:6" ht="21" x14ac:dyDescent="0.2">
      <c r="A370" s="96" t="s">
        <v>234</v>
      </c>
      <c r="B370" s="97" t="s">
        <v>242</v>
      </c>
      <c r="C370" s="98" t="s">
        <v>360</v>
      </c>
      <c r="D370" s="99">
        <v>2105.4</v>
      </c>
      <c r="E370" s="97">
        <v>0</v>
      </c>
      <c r="F370" s="156" t="s">
        <v>74</v>
      </c>
    </row>
    <row r="371" spans="1:6" ht="21" x14ac:dyDescent="0.2">
      <c r="A371" s="96" t="s">
        <v>234</v>
      </c>
      <c r="B371" s="97" t="s">
        <v>243</v>
      </c>
      <c r="C371" s="98" t="s">
        <v>442</v>
      </c>
      <c r="D371" s="99">
        <v>0</v>
      </c>
      <c r="E371" s="97">
        <v>0</v>
      </c>
      <c r="F371" s="156" t="s">
        <v>74</v>
      </c>
    </row>
    <row r="372" spans="1:6" ht="21" x14ac:dyDescent="0.2">
      <c r="A372" s="96" t="s">
        <v>234</v>
      </c>
      <c r="B372" s="97" t="s">
        <v>246</v>
      </c>
      <c r="C372" s="98" t="s">
        <v>443</v>
      </c>
      <c r="D372" s="99">
        <v>0</v>
      </c>
      <c r="E372" s="97">
        <v>0</v>
      </c>
      <c r="F372" s="156" t="s">
        <v>74</v>
      </c>
    </row>
    <row r="373" spans="1:6" ht="21" x14ac:dyDescent="0.2">
      <c r="A373" s="96" t="s">
        <v>234</v>
      </c>
      <c r="B373" s="97" t="s">
        <v>248</v>
      </c>
      <c r="C373" s="98" t="s">
        <v>444</v>
      </c>
      <c r="D373" s="99">
        <v>0</v>
      </c>
      <c r="E373" s="97">
        <v>0</v>
      </c>
      <c r="F373" s="156" t="s">
        <v>74</v>
      </c>
    </row>
    <row r="374" spans="1:6" ht="21" x14ac:dyDescent="0.2">
      <c r="A374" s="96" t="s">
        <v>234</v>
      </c>
      <c r="B374" s="97" t="s">
        <v>250</v>
      </c>
      <c r="C374" s="98" t="s">
        <v>371</v>
      </c>
      <c r="D374" s="99">
        <f>2205.1+67</f>
        <v>2272.1</v>
      </c>
      <c r="E374" s="97">
        <v>0</v>
      </c>
      <c r="F374" s="156" t="s">
        <v>74</v>
      </c>
    </row>
    <row r="375" spans="1:6" ht="21" x14ac:dyDescent="0.2">
      <c r="A375" s="96" t="s">
        <v>234</v>
      </c>
      <c r="B375" s="97" t="s">
        <v>252</v>
      </c>
      <c r="C375" s="98" t="s">
        <v>444</v>
      </c>
      <c r="D375" s="99">
        <v>0</v>
      </c>
      <c r="E375" s="97">
        <v>0</v>
      </c>
      <c r="F375" s="156" t="s">
        <v>74</v>
      </c>
    </row>
    <row r="376" spans="1:6" ht="21" x14ac:dyDescent="0.2">
      <c r="A376" s="96" t="s">
        <v>234</v>
      </c>
      <c r="B376" s="97" t="s">
        <v>254</v>
      </c>
      <c r="C376" s="98" t="s">
        <v>360</v>
      </c>
      <c r="D376" s="99">
        <v>2225.4</v>
      </c>
      <c r="E376" s="97">
        <v>0</v>
      </c>
      <c r="F376" s="156" t="s">
        <v>74</v>
      </c>
    </row>
    <row r="377" spans="1:6" ht="21" x14ac:dyDescent="0.2">
      <c r="A377" s="96" t="s">
        <v>234</v>
      </c>
      <c r="B377" s="97" t="s">
        <v>256</v>
      </c>
      <c r="C377" s="98" t="s">
        <v>360</v>
      </c>
      <c r="D377" s="99">
        <v>2221.1999999999998</v>
      </c>
      <c r="E377" s="97">
        <v>0</v>
      </c>
      <c r="F377" s="156" t="s">
        <v>74</v>
      </c>
    </row>
    <row r="378" spans="1:6" ht="21" x14ac:dyDescent="0.2">
      <c r="A378" s="96" t="s">
        <v>234</v>
      </c>
      <c r="B378" s="97" t="s">
        <v>258</v>
      </c>
      <c r="C378" s="98" t="s">
        <v>445</v>
      </c>
      <c r="D378" s="99">
        <f>325+280</f>
        <v>605</v>
      </c>
      <c r="E378" s="97">
        <v>0</v>
      </c>
      <c r="F378" s="156" t="s">
        <v>74</v>
      </c>
    </row>
    <row r="379" spans="1:6" ht="21" x14ac:dyDescent="0.2">
      <c r="A379" s="96" t="s">
        <v>234</v>
      </c>
      <c r="B379" s="97" t="s">
        <v>260</v>
      </c>
      <c r="C379" s="98" t="s">
        <v>446</v>
      </c>
      <c r="D379" s="99">
        <v>0</v>
      </c>
      <c r="E379" s="97">
        <v>0</v>
      </c>
      <c r="F379" s="156" t="s">
        <v>74</v>
      </c>
    </row>
    <row r="380" spans="1:6" ht="21" x14ac:dyDescent="0.2">
      <c r="A380" s="96" t="s">
        <v>234</v>
      </c>
      <c r="B380" s="97" t="s">
        <v>261</v>
      </c>
      <c r="C380" s="98" t="s">
        <v>532</v>
      </c>
      <c r="D380" s="99">
        <v>0</v>
      </c>
      <c r="E380" s="97">
        <v>0</v>
      </c>
      <c r="F380" s="156" t="s">
        <v>74</v>
      </c>
    </row>
    <row r="381" spans="1:6" ht="21" x14ac:dyDescent="0.2">
      <c r="A381" s="96" t="s">
        <v>234</v>
      </c>
      <c r="B381" s="97" t="s">
        <v>263</v>
      </c>
      <c r="C381" s="98" t="s">
        <v>447</v>
      </c>
      <c r="D381" s="99">
        <v>0</v>
      </c>
      <c r="E381" s="97">
        <v>0</v>
      </c>
      <c r="F381" s="156" t="s">
        <v>74</v>
      </c>
    </row>
    <row r="382" spans="1:6" ht="21" x14ac:dyDescent="0.2">
      <c r="A382" s="96" t="s">
        <v>234</v>
      </c>
      <c r="B382" s="97" t="s">
        <v>264</v>
      </c>
      <c r="C382" s="98" t="s">
        <v>448</v>
      </c>
      <c r="D382" s="99">
        <v>0</v>
      </c>
      <c r="E382" s="97">
        <v>0</v>
      </c>
      <c r="F382" s="156" t="s">
        <v>74</v>
      </c>
    </row>
    <row r="383" spans="1:6" ht="21" x14ac:dyDescent="0.2">
      <c r="A383" s="110" t="s">
        <v>265</v>
      </c>
      <c r="B383" s="97">
        <v>0</v>
      </c>
      <c r="C383" s="98" t="s">
        <v>538</v>
      </c>
      <c r="D383" s="99">
        <v>29186.9</v>
      </c>
      <c r="E383" s="97">
        <v>0</v>
      </c>
      <c r="F383" s="156" t="s">
        <v>74</v>
      </c>
    </row>
    <row r="384" spans="1:6" ht="21" x14ac:dyDescent="0.2">
      <c r="A384" s="96" t="s">
        <v>84</v>
      </c>
      <c r="B384" s="97" t="s">
        <v>267</v>
      </c>
      <c r="C384" s="98" t="s">
        <v>449</v>
      </c>
      <c r="D384" s="99">
        <v>0</v>
      </c>
      <c r="E384" s="97">
        <v>0</v>
      </c>
      <c r="F384" s="156" t="s">
        <v>74</v>
      </c>
    </row>
    <row r="385" spans="1:6" ht="21" x14ac:dyDescent="0.2">
      <c r="A385" s="96" t="s">
        <v>84</v>
      </c>
      <c r="B385" s="97" t="s">
        <v>269</v>
      </c>
      <c r="C385" s="98" t="s">
        <v>450</v>
      </c>
      <c r="D385" s="99">
        <v>0</v>
      </c>
      <c r="E385" s="97">
        <v>0</v>
      </c>
      <c r="F385" s="156" t="s">
        <v>74</v>
      </c>
    </row>
    <row r="386" spans="1:6" ht="21" x14ac:dyDescent="0.2">
      <c r="A386" s="96" t="s">
        <v>84</v>
      </c>
      <c r="B386" s="97" t="s">
        <v>271</v>
      </c>
      <c r="C386" s="98" t="s">
        <v>527</v>
      </c>
      <c r="D386" s="99">
        <v>0</v>
      </c>
      <c r="E386" s="97">
        <v>0</v>
      </c>
      <c r="F386" s="156" t="s">
        <v>74</v>
      </c>
    </row>
    <row r="387" spans="1:6" ht="21" x14ac:dyDescent="0.2">
      <c r="A387" s="96" t="s">
        <v>84</v>
      </c>
      <c r="B387" s="97" t="s">
        <v>85</v>
      </c>
      <c r="C387" s="98" t="s">
        <v>451</v>
      </c>
      <c r="D387" s="99">
        <v>0</v>
      </c>
      <c r="E387" s="97">
        <v>0</v>
      </c>
      <c r="F387" s="156" t="s">
        <v>74</v>
      </c>
    </row>
    <row r="388" spans="1:6" ht="21" x14ac:dyDescent="0.2">
      <c r="A388" s="96" t="s">
        <v>84</v>
      </c>
      <c r="B388" s="97" t="s">
        <v>272</v>
      </c>
      <c r="C388" s="98" t="s">
        <v>409</v>
      </c>
      <c r="D388" s="99">
        <v>0</v>
      </c>
      <c r="E388" s="97">
        <v>0</v>
      </c>
      <c r="F388" s="156" t="s">
        <v>74</v>
      </c>
    </row>
    <row r="389" spans="1:6" ht="21" x14ac:dyDescent="0.2">
      <c r="A389" s="96" t="s">
        <v>84</v>
      </c>
      <c r="B389" s="97" t="s">
        <v>132</v>
      </c>
      <c r="C389" s="98" t="s">
        <v>397</v>
      </c>
      <c r="D389" s="99">
        <v>0</v>
      </c>
      <c r="E389" s="97">
        <v>0</v>
      </c>
      <c r="F389" s="156" t="s">
        <v>74</v>
      </c>
    </row>
    <row r="390" spans="1:6" ht="21" x14ac:dyDescent="0.2">
      <c r="A390" s="96" t="s">
        <v>84</v>
      </c>
      <c r="B390" s="97" t="s">
        <v>273</v>
      </c>
      <c r="C390" s="98" t="s">
        <v>452</v>
      </c>
      <c r="D390" s="99">
        <v>0</v>
      </c>
      <c r="E390" s="97">
        <v>0</v>
      </c>
      <c r="F390" s="156" t="s">
        <v>74</v>
      </c>
    </row>
    <row r="391" spans="1:6" ht="21" x14ac:dyDescent="0.2">
      <c r="A391" s="96" t="s">
        <v>84</v>
      </c>
      <c r="B391" s="97" t="s">
        <v>274</v>
      </c>
      <c r="C391" s="98" t="s">
        <v>453</v>
      </c>
      <c r="D391" s="99">
        <v>0</v>
      </c>
      <c r="E391" s="97">
        <v>0</v>
      </c>
      <c r="F391" s="156" t="s">
        <v>74</v>
      </c>
    </row>
    <row r="392" spans="1:6" ht="21" x14ac:dyDescent="0.2">
      <c r="A392" s="96" t="s">
        <v>84</v>
      </c>
      <c r="B392" s="97" t="s">
        <v>275</v>
      </c>
      <c r="C392" s="98" t="s">
        <v>454</v>
      </c>
      <c r="D392" s="99">
        <v>0</v>
      </c>
      <c r="E392" s="97">
        <v>0</v>
      </c>
      <c r="F392" s="156" t="s">
        <v>74</v>
      </c>
    </row>
    <row r="393" spans="1:6" ht="21" x14ac:dyDescent="0.2">
      <c r="A393" s="96" t="s">
        <v>84</v>
      </c>
      <c r="B393" s="97" t="s">
        <v>89</v>
      </c>
      <c r="C393" s="98" t="s">
        <v>455</v>
      </c>
      <c r="D393" s="99">
        <v>0</v>
      </c>
      <c r="E393" s="97">
        <v>0</v>
      </c>
      <c r="F393" s="156" t="s">
        <v>74</v>
      </c>
    </row>
    <row r="394" spans="1:6" ht="21" x14ac:dyDescent="0.2">
      <c r="A394" s="96" t="s">
        <v>84</v>
      </c>
      <c r="B394" s="97" t="s">
        <v>276</v>
      </c>
      <c r="C394" s="98" t="s">
        <v>456</v>
      </c>
      <c r="D394" s="99">
        <v>0</v>
      </c>
      <c r="E394" s="97">
        <v>0</v>
      </c>
      <c r="F394" s="156" t="s">
        <v>74</v>
      </c>
    </row>
    <row r="395" spans="1:6" ht="21" x14ac:dyDescent="0.2">
      <c r="A395" s="96" t="s">
        <v>84</v>
      </c>
      <c r="B395" s="97" t="s">
        <v>277</v>
      </c>
      <c r="C395" s="98" t="s">
        <v>457</v>
      </c>
      <c r="D395" s="99">
        <v>0</v>
      </c>
      <c r="E395" s="97">
        <v>0</v>
      </c>
      <c r="F395" s="156" t="s">
        <v>74</v>
      </c>
    </row>
    <row r="396" spans="1:6" ht="21" x14ac:dyDescent="0.2">
      <c r="A396" s="96" t="s">
        <v>84</v>
      </c>
      <c r="B396" s="97" t="s">
        <v>278</v>
      </c>
      <c r="C396" s="98" t="s">
        <v>458</v>
      </c>
      <c r="D396" s="99">
        <v>0</v>
      </c>
      <c r="E396" s="97">
        <v>0</v>
      </c>
      <c r="F396" s="156" t="s">
        <v>74</v>
      </c>
    </row>
    <row r="397" spans="1:6" ht="21" x14ac:dyDescent="0.2">
      <c r="A397" s="96" t="s">
        <v>84</v>
      </c>
      <c r="B397" s="97" t="s">
        <v>279</v>
      </c>
      <c r="C397" s="98" t="s">
        <v>408</v>
      </c>
      <c r="D397" s="99">
        <v>0</v>
      </c>
      <c r="E397" s="97">
        <v>0</v>
      </c>
      <c r="F397" s="156" t="s">
        <v>74</v>
      </c>
    </row>
    <row r="398" spans="1:6" ht="21" x14ac:dyDescent="0.2">
      <c r="A398" s="96" t="s">
        <v>84</v>
      </c>
      <c r="B398" s="97" t="s">
        <v>280</v>
      </c>
      <c r="C398" s="98" t="s">
        <v>459</v>
      </c>
      <c r="D398" s="99">
        <v>0</v>
      </c>
      <c r="E398" s="97">
        <v>0</v>
      </c>
      <c r="F398" s="156" t="s">
        <v>74</v>
      </c>
    </row>
    <row r="399" spans="1:6" ht="21" x14ac:dyDescent="0.2">
      <c r="A399" s="96" t="s">
        <v>84</v>
      </c>
      <c r="B399" s="97" t="s">
        <v>281</v>
      </c>
      <c r="C399" s="98" t="s">
        <v>552</v>
      </c>
      <c r="D399" s="99">
        <v>0</v>
      </c>
      <c r="E399" s="97">
        <v>0</v>
      </c>
      <c r="F399" s="156" t="s">
        <v>74</v>
      </c>
    </row>
    <row r="400" spans="1:6" ht="21" x14ac:dyDescent="0.2">
      <c r="A400" s="96" t="s">
        <v>84</v>
      </c>
      <c r="B400" s="97" t="s">
        <v>282</v>
      </c>
      <c r="C400" s="98" t="s">
        <v>459</v>
      </c>
      <c r="D400" s="99">
        <v>0</v>
      </c>
      <c r="E400" s="97">
        <v>0</v>
      </c>
      <c r="F400" s="156" t="s">
        <v>74</v>
      </c>
    </row>
    <row r="401" spans="1:6" ht="21" x14ac:dyDescent="0.2">
      <c r="A401" s="96" t="s">
        <v>84</v>
      </c>
      <c r="B401" s="97" t="s">
        <v>283</v>
      </c>
      <c r="C401" s="98" t="s">
        <v>527</v>
      </c>
      <c r="D401" s="99">
        <v>0</v>
      </c>
      <c r="E401" s="97">
        <v>0</v>
      </c>
      <c r="F401" s="156" t="s">
        <v>74</v>
      </c>
    </row>
    <row r="402" spans="1:6" ht="21" x14ac:dyDescent="0.2">
      <c r="A402" s="96" t="s">
        <v>84</v>
      </c>
      <c r="B402" s="97" t="s">
        <v>284</v>
      </c>
      <c r="C402" s="98" t="s">
        <v>459</v>
      </c>
      <c r="D402" s="99">
        <v>0</v>
      </c>
      <c r="E402" s="97">
        <v>0</v>
      </c>
      <c r="F402" s="156" t="s">
        <v>74</v>
      </c>
    </row>
    <row r="403" spans="1:6" ht="21" x14ac:dyDescent="0.2">
      <c r="A403" s="96" t="s">
        <v>84</v>
      </c>
      <c r="B403" s="97" t="s">
        <v>285</v>
      </c>
      <c r="C403" s="98" t="s">
        <v>460</v>
      </c>
      <c r="D403" s="99">
        <v>0</v>
      </c>
      <c r="E403" s="97">
        <v>0</v>
      </c>
      <c r="F403" s="156" t="s">
        <v>74</v>
      </c>
    </row>
    <row r="404" spans="1:6" ht="21" x14ac:dyDescent="0.2">
      <c r="A404" s="96" t="s">
        <v>286</v>
      </c>
      <c r="B404" s="97">
        <v>0</v>
      </c>
      <c r="C404" s="98" t="s">
        <v>539</v>
      </c>
      <c r="D404" s="99">
        <v>0</v>
      </c>
      <c r="E404" s="97">
        <v>0</v>
      </c>
      <c r="F404" s="156" t="s">
        <v>74</v>
      </c>
    </row>
    <row r="405" spans="1:6" ht="21" x14ac:dyDescent="0.2">
      <c r="A405" s="96" t="s">
        <v>93</v>
      </c>
      <c r="B405" s="97" t="s">
        <v>287</v>
      </c>
      <c r="C405" s="98" t="s">
        <v>459</v>
      </c>
      <c r="D405" s="99">
        <v>0</v>
      </c>
      <c r="E405" s="97">
        <v>0</v>
      </c>
      <c r="F405" s="156" t="s">
        <v>74</v>
      </c>
    </row>
    <row r="406" spans="1:6" ht="21" x14ac:dyDescent="0.2">
      <c r="A406" s="96" t="s">
        <v>93</v>
      </c>
      <c r="B406" s="97" t="s">
        <v>288</v>
      </c>
      <c r="C406" s="98" t="s">
        <v>459</v>
      </c>
      <c r="D406" s="99">
        <v>0</v>
      </c>
      <c r="E406" s="97">
        <v>0</v>
      </c>
      <c r="F406" s="156" t="s">
        <v>74</v>
      </c>
    </row>
    <row r="407" spans="1:6" ht="21" x14ac:dyDescent="0.2">
      <c r="A407" s="96" t="s">
        <v>93</v>
      </c>
      <c r="B407" s="97" t="s">
        <v>289</v>
      </c>
      <c r="C407" s="98" t="s">
        <v>459</v>
      </c>
      <c r="D407" s="99">
        <v>0</v>
      </c>
      <c r="E407" s="97">
        <v>0</v>
      </c>
      <c r="F407" s="156" t="s">
        <v>74</v>
      </c>
    </row>
    <row r="408" spans="1:6" ht="21" x14ac:dyDescent="0.2">
      <c r="A408" s="96" t="s">
        <v>93</v>
      </c>
      <c r="B408" s="97" t="s">
        <v>290</v>
      </c>
      <c r="C408" s="98" t="s">
        <v>461</v>
      </c>
      <c r="D408" s="99">
        <v>3963</v>
      </c>
      <c r="E408" s="97">
        <v>0</v>
      </c>
      <c r="F408" s="156" t="s">
        <v>74</v>
      </c>
    </row>
    <row r="409" spans="1:6" ht="21" x14ac:dyDescent="0.2">
      <c r="A409" s="96" t="s">
        <v>93</v>
      </c>
      <c r="B409" s="97" t="s">
        <v>291</v>
      </c>
      <c r="C409" s="98" t="s">
        <v>527</v>
      </c>
      <c r="D409" s="99">
        <v>0</v>
      </c>
      <c r="E409" s="97">
        <v>0</v>
      </c>
      <c r="F409" s="156" t="s">
        <v>74</v>
      </c>
    </row>
    <row r="410" spans="1:6" ht="21" x14ac:dyDescent="0.2">
      <c r="A410" s="96" t="s">
        <v>93</v>
      </c>
      <c r="B410" s="97" t="s">
        <v>292</v>
      </c>
      <c r="C410" s="98" t="s">
        <v>462</v>
      </c>
      <c r="D410" s="99">
        <v>3401</v>
      </c>
      <c r="E410" s="97">
        <v>0</v>
      </c>
      <c r="F410" s="156" t="s">
        <v>74</v>
      </c>
    </row>
    <row r="411" spans="1:6" ht="21" x14ac:dyDescent="0.2">
      <c r="A411" s="96" t="s">
        <v>93</v>
      </c>
      <c r="B411" s="97" t="s">
        <v>210</v>
      </c>
      <c r="C411" s="98" t="s">
        <v>399</v>
      </c>
      <c r="D411" s="99">
        <v>0</v>
      </c>
      <c r="E411" s="97">
        <v>105</v>
      </c>
      <c r="F411" s="156" t="s">
        <v>74</v>
      </c>
    </row>
    <row r="412" spans="1:6" ht="21" x14ac:dyDescent="0.2">
      <c r="A412" s="96" t="s">
        <v>93</v>
      </c>
      <c r="B412" s="97" t="s">
        <v>293</v>
      </c>
      <c r="C412" s="98" t="s">
        <v>380</v>
      </c>
      <c r="D412" s="99">
        <v>0</v>
      </c>
      <c r="E412" s="97">
        <v>0</v>
      </c>
      <c r="F412" s="156" t="s">
        <v>74</v>
      </c>
    </row>
    <row r="413" spans="1:6" ht="21" x14ac:dyDescent="0.2">
      <c r="A413" s="96" t="s">
        <v>93</v>
      </c>
      <c r="B413" s="97" t="s">
        <v>294</v>
      </c>
      <c r="C413" s="98" t="s">
        <v>527</v>
      </c>
      <c r="D413" s="99">
        <v>0</v>
      </c>
      <c r="E413" s="97">
        <v>0</v>
      </c>
      <c r="F413" s="156" t="s">
        <v>74</v>
      </c>
    </row>
    <row r="414" spans="1:6" ht="21" x14ac:dyDescent="0.2">
      <c r="A414" s="96" t="s">
        <v>93</v>
      </c>
      <c r="B414" s="97" t="s">
        <v>295</v>
      </c>
      <c r="C414" s="98" t="s">
        <v>463</v>
      </c>
      <c r="D414" s="99">
        <v>0</v>
      </c>
      <c r="E414" s="97">
        <v>0</v>
      </c>
      <c r="F414" s="156" t="s">
        <v>74</v>
      </c>
    </row>
    <row r="415" spans="1:6" ht="21" x14ac:dyDescent="0.2">
      <c r="A415" s="96" t="s">
        <v>93</v>
      </c>
      <c r="B415" s="97" t="s">
        <v>296</v>
      </c>
      <c r="C415" s="98" t="s">
        <v>387</v>
      </c>
      <c r="D415" s="99">
        <v>0</v>
      </c>
      <c r="E415" s="97">
        <v>0</v>
      </c>
      <c r="F415" s="156" t="s">
        <v>74</v>
      </c>
    </row>
    <row r="416" spans="1:6" ht="21" x14ac:dyDescent="0.2">
      <c r="A416" s="96" t="s">
        <v>93</v>
      </c>
      <c r="B416" s="97" t="s">
        <v>112</v>
      </c>
      <c r="C416" s="98" t="s">
        <v>360</v>
      </c>
      <c r="D416" s="99">
        <v>1200</v>
      </c>
      <c r="E416" s="97">
        <v>0</v>
      </c>
      <c r="F416" s="156" t="s">
        <v>74</v>
      </c>
    </row>
    <row r="417" spans="1:6" ht="21" x14ac:dyDescent="0.2">
      <c r="A417" s="96" t="s">
        <v>93</v>
      </c>
      <c r="B417" s="97" t="s">
        <v>297</v>
      </c>
      <c r="C417" s="98" t="s">
        <v>387</v>
      </c>
      <c r="D417" s="99">
        <v>0</v>
      </c>
      <c r="E417" s="97">
        <v>0</v>
      </c>
      <c r="F417" s="156" t="s">
        <v>74</v>
      </c>
    </row>
    <row r="418" spans="1:6" ht="21" x14ac:dyDescent="0.2">
      <c r="A418" s="113" t="s">
        <v>298</v>
      </c>
      <c r="B418" s="97" t="s">
        <v>299</v>
      </c>
      <c r="C418" s="98" t="s">
        <v>553</v>
      </c>
      <c r="D418" s="99">
        <v>-2.9999999999290594E-3</v>
      </c>
      <c r="E418" s="97">
        <v>0</v>
      </c>
      <c r="F418" s="156" t="s">
        <v>74</v>
      </c>
    </row>
    <row r="419" spans="1:6" ht="21" x14ac:dyDescent="0.2">
      <c r="A419" s="96" t="s">
        <v>93</v>
      </c>
      <c r="B419" s="97" t="s">
        <v>300</v>
      </c>
      <c r="C419" s="98" t="s">
        <v>464</v>
      </c>
      <c r="D419" s="99">
        <v>840</v>
      </c>
      <c r="E419" s="97">
        <v>0</v>
      </c>
      <c r="F419" s="156" t="s">
        <v>74</v>
      </c>
    </row>
    <row r="420" spans="1:6" ht="21" x14ac:dyDescent="0.2">
      <c r="A420" s="96" t="s">
        <v>93</v>
      </c>
      <c r="B420" s="97" t="s">
        <v>118</v>
      </c>
      <c r="C420" s="98" t="s">
        <v>464</v>
      </c>
      <c r="D420" s="99">
        <v>720</v>
      </c>
      <c r="E420" s="97">
        <v>0</v>
      </c>
      <c r="F420" s="156" t="s">
        <v>74</v>
      </c>
    </row>
    <row r="421" spans="1:6" ht="21" x14ac:dyDescent="0.2">
      <c r="A421" s="96" t="s">
        <v>93</v>
      </c>
      <c r="B421" s="97" t="s">
        <v>301</v>
      </c>
      <c r="C421" s="98" t="s">
        <v>527</v>
      </c>
      <c r="D421" s="99">
        <v>0</v>
      </c>
      <c r="E421" s="97">
        <v>0</v>
      </c>
      <c r="F421" s="156" t="s">
        <v>74</v>
      </c>
    </row>
    <row r="422" spans="1:6" ht="21" x14ac:dyDescent="0.2">
      <c r="A422" s="96" t="s">
        <v>93</v>
      </c>
      <c r="B422" s="97" t="s">
        <v>302</v>
      </c>
      <c r="C422" s="98" t="s">
        <v>527</v>
      </c>
      <c r="D422" s="99">
        <v>0</v>
      </c>
      <c r="E422" s="97">
        <v>0</v>
      </c>
      <c r="F422" s="156" t="s">
        <v>74</v>
      </c>
    </row>
    <row r="423" spans="1:6" ht="21" x14ac:dyDescent="0.2">
      <c r="A423" s="96" t="s">
        <v>93</v>
      </c>
      <c r="B423" s="97" t="s">
        <v>94</v>
      </c>
      <c r="C423" s="98" t="s">
        <v>464</v>
      </c>
      <c r="D423" s="99">
        <v>840</v>
      </c>
      <c r="E423" s="97">
        <v>0</v>
      </c>
      <c r="F423" s="156" t="s">
        <v>74</v>
      </c>
    </row>
    <row r="424" spans="1:6" ht="21" x14ac:dyDescent="0.2">
      <c r="A424" s="113" t="s">
        <v>298</v>
      </c>
      <c r="B424" s="97" t="s">
        <v>122</v>
      </c>
      <c r="C424" s="98" t="s">
        <v>527</v>
      </c>
      <c r="D424" s="99">
        <v>0</v>
      </c>
      <c r="E424" s="97">
        <v>0</v>
      </c>
      <c r="F424" s="156" t="s">
        <v>74</v>
      </c>
    </row>
    <row r="425" spans="1:6" ht="21" x14ac:dyDescent="0.2">
      <c r="A425" s="110" t="s">
        <v>303</v>
      </c>
      <c r="B425" s="97">
        <v>0</v>
      </c>
      <c r="C425" s="98" t="s">
        <v>533</v>
      </c>
      <c r="D425" s="99">
        <v>10963.996999999999</v>
      </c>
      <c r="E425" s="97">
        <v>105</v>
      </c>
      <c r="F425" s="156" t="s">
        <v>74</v>
      </c>
    </row>
    <row r="426" spans="1:6" ht="21" x14ac:dyDescent="0.2">
      <c r="A426" s="96" t="s">
        <v>304</v>
      </c>
      <c r="B426" s="97" t="s">
        <v>306</v>
      </c>
      <c r="C426" s="98" t="s">
        <v>459</v>
      </c>
      <c r="D426" s="99">
        <v>0</v>
      </c>
      <c r="E426" s="97">
        <v>0</v>
      </c>
      <c r="F426" s="156" t="s">
        <v>74</v>
      </c>
    </row>
    <row r="427" spans="1:6" ht="21" x14ac:dyDescent="0.2">
      <c r="A427" s="96" t="s">
        <v>304</v>
      </c>
      <c r="B427" s="97" t="s">
        <v>308</v>
      </c>
      <c r="C427" s="98" t="s">
        <v>527</v>
      </c>
      <c r="D427" s="99">
        <v>0</v>
      </c>
      <c r="E427" s="97">
        <v>0</v>
      </c>
      <c r="F427" s="156" t="s">
        <v>74</v>
      </c>
    </row>
    <row r="428" spans="1:6" ht="21" x14ac:dyDescent="0.2">
      <c r="A428" s="96" t="s">
        <v>304</v>
      </c>
      <c r="B428" s="97" t="s">
        <v>309</v>
      </c>
      <c r="C428" s="98" t="s">
        <v>459</v>
      </c>
      <c r="D428" s="99">
        <v>0</v>
      </c>
      <c r="E428" s="97">
        <v>0</v>
      </c>
      <c r="F428" s="156" t="s">
        <v>74</v>
      </c>
    </row>
    <row r="429" spans="1:6" ht="21" x14ac:dyDescent="0.2">
      <c r="A429" s="96" t="s">
        <v>304</v>
      </c>
      <c r="B429" s="97" t="s">
        <v>310</v>
      </c>
      <c r="C429" s="98" t="s">
        <v>424</v>
      </c>
      <c r="D429" s="99">
        <v>0</v>
      </c>
      <c r="E429" s="97">
        <v>0</v>
      </c>
      <c r="F429" s="156" t="s">
        <v>74</v>
      </c>
    </row>
    <row r="430" spans="1:6" ht="21" x14ac:dyDescent="0.2">
      <c r="A430" s="96" t="s">
        <v>304</v>
      </c>
      <c r="B430" s="97" t="s">
        <v>311</v>
      </c>
      <c r="C430" s="98" t="s">
        <v>447</v>
      </c>
      <c r="D430" s="99">
        <v>0</v>
      </c>
      <c r="E430" s="97">
        <v>0</v>
      </c>
      <c r="F430" s="156" t="s">
        <v>74</v>
      </c>
    </row>
    <row r="431" spans="1:6" ht="21" x14ac:dyDescent="0.2">
      <c r="A431" s="96" t="s">
        <v>304</v>
      </c>
      <c r="B431" s="97" t="s">
        <v>312</v>
      </c>
      <c r="C431" s="98" t="s">
        <v>430</v>
      </c>
      <c r="D431" s="99">
        <v>255.10000000000002</v>
      </c>
      <c r="E431" s="97">
        <v>0</v>
      </c>
      <c r="F431" s="156" t="s">
        <v>74</v>
      </c>
    </row>
    <row r="432" spans="1:6" ht="21" x14ac:dyDescent="0.2">
      <c r="A432" s="96" t="s">
        <v>304</v>
      </c>
      <c r="B432" s="97" t="s">
        <v>313</v>
      </c>
      <c r="C432" s="98" t="s">
        <v>395</v>
      </c>
      <c r="D432" s="99">
        <v>341.25</v>
      </c>
      <c r="E432" s="97">
        <v>0</v>
      </c>
      <c r="F432" s="156" t="s">
        <v>74</v>
      </c>
    </row>
    <row r="433" spans="1:6" ht="21" x14ac:dyDescent="0.2">
      <c r="A433" s="96" t="s">
        <v>304</v>
      </c>
      <c r="B433" s="97" t="s">
        <v>314</v>
      </c>
      <c r="C433" s="98" t="s">
        <v>360</v>
      </c>
      <c r="D433" s="99">
        <v>191.72500000000002</v>
      </c>
      <c r="E433" s="97">
        <v>0</v>
      </c>
      <c r="F433" s="156" t="s">
        <v>74</v>
      </c>
    </row>
    <row r="434" spans="1:6" ht="21" x14ac:dyDescent="0.2">
      <c r="A434" s="96" t="s">
        <v>304</v>
      </c>
      <c r="B434" s="97" t="s">
        <v>315</v>
      </c>
      <c r="C434" s="98" t="s">
        <v>387</v>
      </c>
      <c r="D434" s="99">
        <v>0</v>
      </c>
      <c r="E434" s="97">
        <v>0</v>
      </c>
      <c r="F434" s="156" t="s">
        <v>74</v>
      </c>
    </row>
    <row r="435" spans="1:6" ht="21" x14ac:dyDescent="0.2">
      <c r="A435" s="96" t="s">
        <v>304</v>
      </c>
      <c r="B435" s="97" t="s">
        <v>316</v>
      </c>
      <c r="C435" s="98" t="s">
        <v>395</v>
      </c>
      <c r="D435" s="99">
        <v>216</v>
      </c>
      <c r="E435" s="97">
        <v>0</v>
      </c>
      <c r="F435" s="156" t="s">
        <v>74</v>
      </c>
    </row>
    <row r="436" spans="1:6" ht="21" x14ac:dyDescent="0.2">
      <c r="A436" s="96" t="s">
        <v>304</v>
      </c>
      <c r="B436" s="97" t="s">
        <v>317</v>
      </c>
      <c r="C436" s="98" t="s">
        <v>360</v>
      </c>
      <c r="D436" s="99">
        <v>191.72500000000002</v>
      </c>
      <c r="E436" s="97">
        <v>0</v>
      </c>
      <c r="F436" s="156" t="s">
        <v>74</v>
      </c>
    </row>
    <row r="437" spans="1:6" ht="21" x14ac:dyDescent="0.2">
      <c r="A437" s="96" t="s">
        <v>304</v>
      </c>
      <c r="B437" s="97" t="s">
        <v>318</v>
      </c>
      <c r="C437" s="98" t="s">
        <v>431</v>
      </c>
      <c r="D437" s="99">
        <v>111</v>
      </c>
      <c r="E437" s="97">
        <v>0</v>
      </c>
      <c r="F437" s="156" t="s">
        <v>74</v>
      </c>
    </row>
    <row r="438" spans="1:6" ht="21" x14ac:dyDescent="0.2">
      <c r="A438" s="96" t="s">
        <v>304</v>
      </c>
      <c r="B438" s="97" t="s">
        <v>319</v>
      </c>
      <c r="C438" s="98" t="s">
        <v>442</v>
      </c>
      <c r="D438" s="99">
        <v>0</v>
      </c>
      <c r="E438" s="97">
        <v>0</v>
      </c>
      <c r="F438" s="156" t="s">
        <v>74</v>
      </c>
    </row>
    <row r="439" spans="1:6" ht="21" x14ac:dyDescent="0.2">
      <c r="A439" s="96" t="s">
        <v>304</v>
      </c>
      <c r="B439" s="97" t="s">
        <v>320</v>
      </c>
      <c r="C439" s="98" t="s">
        <v>527</v>
      </c>
      <c r="D439" s="99">
        <v>0</v>
      </c>
      <c r="E439" s="97">
        <v>0</v>
      </c>
      <c r="F439" s="156" t="s">
        <v>74</v>
      </c>
    </row>
    <row r="440" spans="1:6" ht="21" x14ac:dyDescent="0.2">
      <c r="A440" s="96" t="s">
        <v>304</v>
      </c>
      <c r="B440" s="97" t="s">
        <v>321</v>
      </c>
      <c r="C440" s="98" t="s">
        <v>527</v>
      </c>
      <c r="D440" s="99">
        <v>0</v>
      </c>
      <c r="E440" s="97">
        <v>0</v>
      </c>
      <c r="F440" s="156" t="s">
        <v>74</v>
      </c>
    </row>
    <row r="441" spans="1:6" ht="21" x14ac:dyDescent="0.2">
      <c r="A441" s="96" t="s">
        <v>304</v>
      </c>
      <c r="B441" s="97" t="s">
        <v>322</v>
      </c>
      <c r="C441" s="98" t="s">
        <v>360</v>
      </c>
      <c r="D441" s="99">
        <v>118.20249999999999</v>
      </c>
      <c r="E441" s="97">
        <v>0</v>
      </c>
      <c r="F441" s="156" t="s">
        <v>74</v>
      </c>
    </row>
    <row r="442" spans="1:6" ht="21" x14ac:dyDescent="0.2">
      <c r="A442" s="96" t="s">
        <v>304</v>
      </c>
      <c r="B442" s="97" t="s">
        <v>323</v>
      </c>
      <c r="C442" s="98" t="s">
        <v>360</v>
      </c>
      <c r="D442" s="99">
        <v>122.46000000000001</v>
      </c>
      <c r="E442" s="97">
        <v>0</v>
      </c>
      <c r="F442" s="156" t="s">
        <v>74</v>
      </c>
    </row>
    <row r="443" spans="1:6" ht="21" x14ac:dyDescent="0.2">
      <c r="A443" s="96" t="s">
        <v>304</v>
      </c>
      <c r="B443" s="97" t="s">
        <v>324</v>
      </c>
      <c r="C443" s="98" t="s">
        <v>391</v>
      </c>
      <c r="D443" s="99">
        <v>94.5</v>
      </c>
      <c r="E443" s="97">
        <v>0</v>
      </c>
      <c r="F443" s="156" t="s">
        <v>74</v>
      </c>
    </row>
    <row r="444" spans="1:6" ht="21" x14ac:dyDescent="0.2">
      <c r="A444" s="96" t="s">
        <v>304</v>
      </c>
      <c r="B444" s="97" t="s">
        <v>325</v>
      </c>
      <c r="C444" s="98" t="s">
        <v>527</v>
      </c>
      <c r="D444" s="99">
        <v>0</v>
      </c>
      <c r="E444" s="97">
        <v>0</v>
      </c>
      <c r="F444" s="156" t="s">
        <v>74</v>
      </c>
    </row>
    <row r="445" spans="1:6" ht="21" x14ac:dyDescent="0.2">
      <c r="A445" s="96" t="s">
        <v>304</v>
      </c>
      <c r="B445" s="97" t="s">
        <v>326</v>
      </c>
      <c r="C445" s="98" t="s">
        <v>387</v>
      </c>
      <c r="D445" s="99">
        <v>0</v>
      </c>
      <c r="E445" s="97">
        <v>0</v>
      </c>
      <c r="F445" s="156" t="s">
        <v>74</v>
      </c>
    </row>
    <row r="446" spans="1:6" ht="21" x14ac:dyDescent="0.2">
      <c r="A446" s="96" t="s">
        <v>304</v>
      </c>
      <c r="B446" s="97" t="s">
        <v>327</v>
      </c>
      <c r="C446" s="98" t="s">
        <v>527</v>
      </c>
      <c r="D446" s="99">
        <v>0</v>
      </c>
      <c r="E446" s="97">
        <v>0</v>
      </c>
      <c r="F446" s="156" t="s">
        <v>74</v>
      </c>
    </row>
    <row r="447" spans="1:6" ht="21" x14ac:dyDescent="0.2">
      <c r="A447" s="96" t="s">
        <v>304</v>
      </c>
      <c r="B447" s="97" t="s">
        <v>328</v>
      </c>
      <c r="C447" s="98" t="s">
        <v>463</v>
      </c>
      <c r="D447" s="99">
        <v>0</v>
      </c>
      <c r="E447" s="97">
        <v>0</v>
      </c>
      <c r="F447" s="156" t="s">
        <v>74</v>
      </c>
    </row>
    <row r="448" spans="1:6" ht="21" x14ac:dyDescent="0.2">
      <c r="A448" s="96" t="s">
        <v>304</v>
      </c>
      <c r="B448" s="97" t="s">
        <v>329</v>
      </c>
      <c r="C448" s="98" t="s">
        <v>360</v>
      </c>
      <c r="D448" s="99">
        <v>117.08800000000002</v>
      </c>
      <c r="E448" s="97">
        <v>0</v>
      </c>
      <c r="F448" s="156" t="s">
        <v>74</v>
      </c>
    </row>
    <row r="449" spans="1:6" ht="21" x14ac:dyDescent="0.2">
      <c r="A449" s="96" t="s">
        <v>304</v>
      </c>
      <c r="B449" s="97" t="s">
        <v>330</v>
      </c>
      <c r="C449" s="98" t="s">
        <v>391</v>
      </c>
      <c r="D449" s="99">
        <v>186.262</v>
      </c>
      <c r="E449" s="97">
        <v>0</v>
      </c>
      <c r="F449" s="156" t="s">
        <v>74</v>
      </c>
    </row>
    <row r="450" spans="1:6" ht="21" x14ac:dyDescent="0.2">
      <c r="A450" s="96" t="s">
        <v>304</v>
      </c>
      <c r="B450" s="97" t="s">
        <v>331</v>
      </c>
      <c r="C450" s="98" t="s">
        <v>393</v>
      </c>
      <c r="D450" s="99">
        <v>315</v>
      </c>
      <c r="E450" s="97">
        <v>0</v>
      </c>
      <c r="F450" s="156" t="s">
        <v>74</v>
      </c>
    </row>
    <row r="451" spans="1:6" ht="21" x14ac:dyDescent="0.2">
      <c r="A451" s="96" t="s">
        <v>304</v>
      </c>
      <c r="B451" s="97" t="s">
        <v>332</v>
      </c>
      <c r="C451" s="98" t="s">
        <v>369</v>
      </c>
      <c r="D451" s="99">
        <v>456.95999999999981</v>
      </c>
      <c r="E451" s="97">
        <v>0</v>
      </c>
      <c r="F451" s="156" t="s">
        <v>74</v>
      </c>
    </row>
    <row r="452" spans="1:6" ht="21" x14ac:dyDescent="0.2">
      <c r="A452" s="96" t="s">
        <v>333</v>
      </c>
      <c r="B452" s="97">
        <v>0</v>
      </c>
      <c r="C452" s="98" t="s">
        <v>534</v>
      </c>
      <c r="D452" s="99">
        <v>2717.2725</v>
      </c>
      <c r="E452" s="97">
        <v>0</v>
      </c>
      <c r="F452" s="156" t="s">
        <v>74</v>
      </c>
    </row>
    <row r="453" spans="1:6" ht="21" x14ac:dyDescent="0.2">
      <c r="A453" s="96" t="s">
        <v>334</v>
      </c>
      <c r="B453" s="97">
        <v>1</v>
      </c>
      <c r="C453" s="98" t="s">
        <v>527</v>
      </c>
      <c r="D453" s="99">
        <v>0</v>
      </c>
      <c r="E453" s="97">
        <v>0</v>
      </c>
      <c r="F453" s="156" t="s">
        <v>74</v>
      </c>
    </row>
    <row r="454" spans="1:6" ht="21" x14ac:dyDescent="0.2">
      <c r="A454" s="96" t="s">
        <v>334</v>
      </c>
      <c r="B454" s="97">
        <v>2</v>
      </c>
      <c r="C454" s="98" t="s">
        <v>527</v>
      </c>
      <c r="D454" s="99">
        <v>0</v>
      </c>
      <c r="E454" s="97">
        <v>0</v>
      </c>
      <c r="F454" s="156" t="s">
        <v>74</v>
      </c>
    </row>
    <row r="455" spans="1:6" ht="21" x14ac:dyDescent="0.2">
      <c r="A455" s="96" t="s">
        <v>334</v>
      </c>
      <c r="B455" s="97">
        <v>3</v>
      </c>
      <c r="C455" s="98" t="s">
        <v>527</v>
      </c>
      <c r="D455" s="99">
        <v>0</v>
      </c>
      <c r="E455" s="97">
        <v>0</v>
      </c>
      <c r="F455" s="156" t="s">
        <v>74</v>
      </c>
    </row>
    <row r="456" spans="1:6" ht="21" x14ac:dyDescent="0.2">
      <c r="A456" s="96" t="s">
        <v>334</v>
      </c>
      <c r="B456" s="97">
        <v>4</v>
      </c>
      <c r="C456" s="98" t="s">
        <v>447</v>
      </c>
      <c r="D456" s="99">
        <v>0</v>
      </c>
      <c r="E456" s="97">
        <v>0</v>
      </c>
      <c r="F456" s="156" t="s">
        <v>74</v>
      </c>
    </row>
    <row r="457" spans="1:6" ht="21" x14ac:dyDescent="0.2">
      <c r="A457" s="96" t="s">
        <v>334</v>
      </c>
      <c r="B457" s="97">
        <v>5</v>
      </c>
      <c r="C457" s="98" t="s">
        <v>527</v>
      </c>
      <c r="D457" s="99">
        <v>0</v>
      </c>
      <c r="E457" s="97">
        <v>0</v>
      </c>
      <c r="F457" s="156" t="s">
        <v>74</v>
      </c>
    </row>
    <row r="458" spans="1:6" ht="21" x14ac:dyDescent="0.2">
      <c r="A458" s="96" t="s">
        <v>334</v>
      </c>
      <c r="B458" s="97">
        <v>6</v>
      </c>
      <c r="C458" s="98" t="s">
        <v>444</v>
      </c>
      <c r="D458" s="99">
        <v>0</v>
      </c>
      <c r="E458" s="97">
        <v>0</v>
      </c>
      <c r="F458" s="156" t="s">
        <v>74</v>
      </c>
    </row>
    <row r="459" spans="1:6" ht="21" x14ac:dyDescent="0.2">
      <c r="A459" s="96" t="s">
        <v>334</v>
      </c>
      <c r="B459" s="97">
        <v>7</v>
      </c>
      <c r="C459" s="98" t="s">
        <v>446</v>
      </c>
      <c r="D459" s="99">
        <v>0</v>
      </c>
      <c r="E459" s="97">
        <v>0</v>
      </c>
      <c r="F459" s="156" t="s">
        <v>74</v>
      </c>
    </row>
    <row r="460" spans="1:6" ht="21" x14ac:dyDescent="0.2">
      <c r="A460" s="96" t="s">
        <v>334</v>
      </c>
      <c r="B460" s="97">
        <v>8</v>
      </c>
      <c r="C460" s="98" t="s">
        <v>387</v>
      </c>
      <c r="D460" s="99">
        <v>0</v>
      </c>
      <c r="E460" s="97">
        <v>0</v>
      </c>
      <c r="F460" s="156" t="s">
        <v>74</v>
      </c>
    </row>
    <row r="461" spans="1:6" ht="21" x14ac:dyDescent="0.2">
      <c r="A461" s="96" t="s">
        <v>334</v>
      </c>
      <c r="B461" s="97">
        <v>9</v>
      </c>
      <c r="C461" s="98" t="s">
        <v>450</v>
      </c>
      <c r="D461" s="99">
        <v>0</v>
      </c>
      <c r="E461" s="97">
        <v>0</v>
      </c>
      <c r="F461" s="156" t="s">
        <v>74</v>
      </c>
    </row>
    <row r="462" spans="1:6" ht="21" x14ac:dyDescent="0.2">
      <c r="A462" s="96" t="s">
        <v>334</v>
      </c>
      <c r="B462" s="97">
        <v>10</v>
      </c>
      <c r="C462" s="98" t="s">
        <v>441</v>
      </c>
      <c r="D462" s="99">
        <v>0</v>
      </c>
      <c r="E462" s="97">
        <v>0</v>
      </c>
      <c r="F462" s="156" t="s">
        <v>74</v>
      </c>
    </row>
    <row r="463" spans="1:6" ht="21" x14ac:dyDescent="0.2">
      <c r="A463" s="96" t="s">
        <v>334</v>
      </c>
      <c r="B463" s="97">
        <v>11</v>
      </c>
      <c r="C463" s="98" t="s">
        <v>457</v>
      </c>
      <c r="D463" s="99">
        <v>0</v>
      </c>
      <c r="E463" s="97">
        <v>0.25</v>
      </c>
      <c r="F463" s="156" t="s">
        <v>74</v>
      </c>
    </row>
    <row r="464" spans="1:6" ht="21" x14ac:dyDescent="0.2">
      <c r="A464" s="96" t="s">
        <v>334</v>
      </c>
      <c r="B464" s="97">
        <v>12</v>
      </c>
      <c r="C464" s="98" t="s">
        <v>460</v>
      </c>
      <c r="D464" s="99">
        <v>0</v>
      </c>
      <c r="E464" s="97">
        <v>0</v>
      </c>
      <c r="F464" s="156" t="s">
        <v>74</v>
      </c>
    </row>
    <row r="465" spans="1:6" ht="21" x14ac:dyDescent="0.2">
      <c r="A465" s="96" t="s">
        <v>334</v>
      </c>
      <c r="B465" s="97">
        <v>13</v>
      </c>
      <c r="C465" s="98" t="s">
        <v>452</v>
      </c>
      <c r="D465" s="99">
        <v>0</v>
      </c>
      <c r="E465" s="97">
        <v>1</v>
      </c>
      <c r="F465" s="156" t="s">
        <v>74</v>
      </c>
    </row>
    <row r="466" spans="1:6" ht="21" x14ac:dyDescent="0.2">
      <c r="A466" s="96" t="s">
        <v>334</v>
      </c>
      <c r="B466" s="97">
        <v>14</v>
      </c>
      <c r="C466" s="98" t="s">
        <v>459</v>
      </c>
      <c r="D466" s="99">
        <v>0</v>
      </c>
      <c r="E466" s="97">
        <v>0</v>
      </c>
      <c r="F466" s="156" t="s">
        <v>74</v>
      </c>
    </row>
    <row r="467" spans="1:6" ht="21" x14ac:dyDescent="0.2">
      <c r="A467" s="96" t="s">
        <v>334</v>
      </c>
      <c r="B467" s="97">
        <v>15</v>
      </c>
      <c r="C467" s="98" t="s">
        <v>397</v>
      </c>
      <c r="D467" s="99">
        <v>0</v>
      </c>
      <c r="E467" s="97">
        <v>0.75</v>
      </c>
      <c r="F467" s="156" t="s">
        <v>74</v>
      </c>
    </row>
    <row r="468" spans="1:6" ht="21" x14ac:dyDescent="0.2">
      <c r="A468" s="96" t="s">
        <v>334</v>
      </c>
      <c r="B468" s="97">
        <v>16</v>
      </c>
      <c r="C468" s="98" t="s">
        <v>459</v>
      </c>
      <c r="D468" s="99">
        <v>0</v>
      </c>
      <c r="E468" s="97">
        <v>0</v>
      </c>
      <c r="F468" s="156" t="s">
        <v>74</v>
      </c>
    </row>
    <row r="469" spans="1:6" ht="21" x14ac:dyDescent="0.2">
      <c r="A469" s="96" t="s">
        <v>334</v>
      </c>
      <c r="B469" s="97">
        <v>17</v>
      </c>
      <c r="C469" s="98" t="s">
        <v>527</v>
      </c>
      <c r="D469" s="99">
        <v>0</v>
      </c>
      <c r="E469" s="97">
        <v>0</v>
      </c>
      <c r="F469" s="156" t="s">
        <v>74</v>
      </c>
    </row>
    <row r="470" spans="1:6" ht="21" x14ac:dyDescent="0.2">
      <c r="A470" s="96" t="s">
        <v>334</v>
      </c>
      <c r="B470" s="97">
        <v>18</v>
      </c>
      <c r="C470" s="98" t="s">
        <v>451</v>
      </c>
      <c r="D470" s="99">
        <v>0</v>
      </c>
      <c r="E470" s="97">
        <v>0</v>
      </c>
      <c r="F470" s="156" t="s">
        <v>74</v>
      </c>
    </row>
    <row r="471" spans="1:6" ht="21" x14ac:dyDescent="0.2">
      <c r="A471" s="96" t="s">
        <v>334</v>
      </c>
      <c r="B471" s="97">
        <v>19</v>
      </c>
      <c r="C471" s="98" t="s">
        <v>527</v>
      </c>
      <c r="D471" s="99">
        <v>0</v>
      </c>
      <c r="E471" s="97">
        <v>0</v>
      </c>
      <c r="F471" s="156" t="s">
        <v>74</v>
      </c>
    </row>
    <row r="472" spans="1:6" ht="21" x14ac:dyDescent="0.2">
      <c r="A472" s="96" t="s">
        <v>334</v>
      </c>
      <c r="B472" s="97">
        <v>20</v>
      </c>
      <c r="C472" s="98" t="s">
        <v>456</v>
      </c>
      <c r="D472" s="99">
        <v>0</v>
      </c>
      <c r="E472" s="97">
        <v>0</v>
      </c>
      <c r="F472" s="156" t="s">
        <v>74</v>
      </c>
    </row>
    <row r="473" spans="1:6" ht="21" x14ac:dyDescent="0.2">
      <c r="A473" s="96" t="s">
        <v>334</v>
      </c>
      <c r="B473" s="97">
        <v>21</v>
      </c>
      <c r="C473" s="98" t="s">
        <v>361</v>
      </c>
      <c r="D473" s="99">
        <v>75.63</v>
      </c>
      <c r="E473" s="97">
        <v>0</v>
      </c>
      <c r="F473" s="156" t="s">
        <v>74</v>
      </c>
    </row>
    <row r="474" spans="1:6" ht="21" x14ac:dyDescent="0.2">
      <c r="A474" s="96" t="s">
        <v>334</v>
      </c>
      <c r="B474" s="97">
        <v>22</v>
      </c>
      <c r="C474" s="98" t="s">
        <v>464</v>
      </c>
      <c r="D474" s="99">
        <v>12</v>
      </c>
      <c r="E474" s="97">
        <v>0</v>
      </c>
      <c r="F474" s="156" t="s">
        <v>74</v>
      </c>
    </row>
    <row r="475" spans="1:6" ht="21" x14ac:dyDescent="0.2">
      <c r="A475" s="96" t="s">
        <v>334</v>
      </c>
      <c r="B475" s="97">
        <v>23</v>
      </c>
      <c r="C475" s="98" t="s">
        <v>395</v>
      </c>
      <c r="D475" s="99">
        <v>72</v>
      </c>
      <c r="E475" s="97">
        <v>0</v>
      </c>
      <c r="F475" s="156" t="s">
        <v>74</v>
      </c>
    </row>
    <row r="476" spans="1:6" ht="21" x14ac:dyDescent="0.2">
      <c r="A476" s="96" t="s">
        <v>334</v>
      </c>
      <c r="B476" s="97">
        <v>24</v>
      </c>
      <c r="C476" s="98" t="s">
        <v>369</v>
      </c>
      <c r="D476" s="99">
        <v>0</v>
      </c>
      <c r="E476" s="97">
        <v>0</v>
      </c>
      <c r="F476" s="156" t="s">
        <v>74</v>
      </c>
    </row>
    <row r="477" spans="1:6" ht="21" x14ac:dyDescent="0.2">
      <c r="A477" s="96" t="s">
        <v>334</v>
      </c>
      <c r="B477" s="97">
        <v>25</v>
      </c>
      <c r="C477" s="98" t="s">
        <v>447</v>
      </c>
      <c r="D477" s="99">
        <v>0</v>
      </c>
      <c r="E477" s="97">
        <v>0</v>
      </c>
      <c r="F477" s="156" t="s">
        <v>74</v>
      </c>
    </row>
    <row r="478" spans="1:6" ht="21" x14ac:dyDescent="0.2">
      <c r="A478" s="96" t="s">
        <v>334</v>
      </c>
      <c r="B478" s="97">
        <v>26</v>
      </c>
      <c r="C478" s="98" t="s">
        <v>527</v>
      </c>
      <c r="D478" s="99">
        <v>0</v>
      </c>
      <c r="E478" s="97">
        <v>0</v>
      </c>
      <c r="F478" s="156" t="s">
        <v>74</v>
      </c>
    </row>
    <row r="479" spans="1:6" ht="21" x14ac:dyDescent="0.2">
      <c r="A479" s="96" t="s">
        <v>334</v>
      </c>
      <c r="B479" s="97" t="s">
        <v>335</v>
      </c>
      <c r="C479" s="98" t="s">
        <v>369</v>
      </c>
      <c r="D479" s="99">
        <v>0</v>
      </c>
      <c r="E479" s="97">
        <v>0</v>
      </c>
      <c r="F479" s="156" t="s">
        <v>74</v>
      </c>
    </row>
    <row r="480" spans="1:6" ht="21" x14ac:dyDescent="0.2">
      <c r="A480" s="96" t="s">
        <v>334</v>
      </c>
      <c r="B480" s="97">
        <v>28</v>
      </c>
      <c r="C480" s="98" t="s">
        <v>445</v>
      </c>
      <c r="D480" s="99">
        <v>9</v>
      </c>
      <c r="E480" s="97">
        <v>0</v>
      </c>
      <c r="F480" s="156" t="s">
        <v>74</v>
      </c>
    </row>
    <row r="481" spans="1:6" ht="21" x14ac:dyDescent="0.2">
      <c r="A481" s="96" t="s">
        <v>334</v>
      </c>
      <c r="B481" s="97">
        <v>29</v>
      </c>
      <c r="C481" s="98" t="s">
        <v>527</v>
      </c>
      <c r="D481" s="99">
        <v>0</v>
      </c>
      <c r="E481" s="97">
        <v>0</v>
      </c>
      <c r="F481" s="156" t="s">
        <v>74</v>
      </c>
    </row>
    <row r="482" spans="1:6" ht="21" x14ac:dyDescent="0.2">
      <c r="A482" s="96" t="s">
        <v>334</v>
      </c>
      <c r="B482" s="97">
        <v>30</v>
      </c>
      <c r="C482" s="98" t="s">
        <v>459</v>
      </c>
      <c r="D482" s="99">
        <v>0</v>
      </c>
      <c r="E482" s="97">
        <v>0</v>
      </c>
      <c r="F482" s="156" t="s">
        <v>74</v>
      </c>
    </row>
    <row r="483" spans="1:6" ht="21" x14ac:dyDescent="0.2">
      <c r="A483" s="96" t="s">
        <v>334</v>
      </c>
      <c r="B483" s="97">
        <v>31</v>
      </c>
      <c r="C483" s="98" t="s">
        <v>527</v>
      </c>
      <c r="D483" s="99">
        <v>0</v>
      </c>
      <c r="E483" s="97">
        <v>0</v>
      </c>
      <c r="F483" s="156" t="s">
        <v>74</v>
      </c>
    </row>
    <row r="484" spans="1:6" ht="21" x14ac:dyDescent="0.2">
      <c r="A484" s="96" t="s">
        <v>334</v>
      </c>
      <c r="B484" s="97">
        <v>32</v>
      </c>
      <c r="C484" s="98" t="s">
        <v>527</v>
      </c>
      <c r="D484" s="99">
        <v>0</v>
      </c>
      <c r="E484" s="97">
        <v>0</v>
      </c>
      <c r="F484" s="156" t="s">
        <v>74</v>
      </c>
    </row>
    <row r="485" spans="1:6" ht="21" x14ac:dyDescent="0.2">
      <c r="A485" s="96" t="s">
        <v>334</v>
      </c>
      <c r="B485" s="97">
        <v>33</v>
      </c>
      <c r="C485" s="98" t="s">
        <v>387</v>
      </c>
      <c r="D485" s="99">
        <v>0</v>
      </c>
      <c r="E485" s="97">
        <v>0</v>
      </c>
      <c r="F485" s="156" t="s">
        <v>74</v>
      </c>
    </row>
    <row r="486" spans="1:6" ht="21" x14ac:dyDescent="0.2">
      <c r="A486" s="96" t="s">
        <v>334</v>
      </c>
      <c r="B486" s="97">
        <v>34</v>
      </c>
      <c r="C486" s="98" t="s">
        <v>527</v>
      </c>
      <c r="D486" s="99">
        <v>0</v>
      </c>
      <c r="E486" s="97">
        <v>0</v>
      </c>
      <c r="F486" s="156" t="s">
        <v>74</v>
      </c>
    </row>
    <row r="487" spans="1:6" ht="21" x14ac:dyDescent="0.2">
      <c r="A487" s="96" t="s">
        <v>334</v>
      </c>
      <c r="B487" s="97">
        <v>35</v>
      </c>
      <c r="C487" s="98" t="s">
        <v>527</v>
      </c>
      <c r="D487" s="99">
        <v>0</v>
      </c>
      <c r="E487" s="97">
        <v>0</v>
      </c>
      <c r="F487" s="156" t="s">
        <v>74</v>
      </c>
    </row>
    <row r="488" spans="1:6" ht="21" x14ac:dyDescent="0.2">
      <c r="A488" s="96" t="s">
        <v>334</v>
      </c>
      <c r="B488" s="97">
        <v>36</v>
      </c>
      <c r="C488" s="98" t="s">
        <v>459</v>
      </c>
      <c r="D488" s="99">
        <v>0</v>
      </c>
      <c r="E488" s="97">
        <v>0</v>
      </c>
      <c r="F488" s="156" t="s">
        <v>74</v>
      </c>
    </row>
    <row r="489" spans="1:6" ht="21" x14ac:dyDescent="0.2">
      <c r="A489" s="96" t="s">
        <v>334</v>
      </c>
      <c r="B489" s="97">
        <v>37</v>
      </c>
      <c r="C489" s="98" t="s">
        <v>459</v>
      </c>
      <c r="D489" s="99">
        <v>0</v>
      </c>
      <c r="E489" s="97">
        <v>0</v>
      </c>
      <c r="F489" s="156" t="s">
        <v>74</v>
      </c>
    </row>
    <row r="490" spans="1:6" ht="21" x14ac:dyDescent="0.2">
      <c r="A490" s="96" t="s">
        <v>334</v>
      </c>
      <c r="B490" s="97">
        <v>38</v>
      </c>
      <c r="C490" s="98" t="s">
        <v>459</v>
      </c>
      <c r="D490" s="99">
        <v>0</v>
      </c>
      <c r="E490" s="97">
        <v>0</v>
      </c>
      <c r="F490" s="156" t="s">
        <v>74</v>
      </c>
    </row>
    <row r="491" spans="1:6" ht="21" x14ac:dyDescent="0.2">
      <c r="A491" s="96" t="s">
        <v>334</v>
      </c>
      <c r="B491" s="97">
        <v>39</v>
      </c>
      <c r="C491" s="98" t="s">
        <v>464</v>
      </c>
      <c r="D491" s="99">
        <v>12</v>
      </c>
      <c r="E491" s="97">
        <v>0</v>
      </c>
      <c r="F491" s="156" t="s">
        <v>74</v>
      </c>
    </row>
    <row r="492" spans="1:6" ht="21" x14ac:dyDescent="0.2">
      <c r="A492" s="96" t="s">
        <v>334</v>
      </c>
      <c r="B492" s="97">
        <v>40</v>
      </c>
      <c r="C492" s="98" t="s">
        <v>527</v>
      </c>
      <c r="D492" s="99">
        <v>0</v>
      </c>
      <c r="E492" s="97">
        <v>0</v>
      </c>
      <c r="F492" s="156" t="s">
        <v>74</v>
      </c>
    </row>
    <row r="493" spans="1:6" ht="21" x14ac:dyDescent="0.2">
      <c r="A493" s="96" t="s">
        <v>334</v>
      </c>
      <c r="B493" s="97">
        <v>41</v>
      </c>
      <c r="C493" s="98" t="s">
        <v>459</v>
      </c>
      <c r="D493" s="99">
        <v>0</v>
      </c>
      <c r="E493" s="97">
        <v>0</v>
      </c>
      <c r="F493" s="156" t="s">
        <v>74</v>
      </c>
    </row>
    <row r="494" spans="1:6" ht="21" x14ac:dyDescent="0.2">
      <c r="A494" s="96" t="s">
        <v>334</v>
      </c>
      <c r="B494" s="97">
        <v>42</v>
      </c>
      <c r="C494" s="98" t="s">
        <v>391</v>
      </c>
      <c r="D494" s="99">
        <v>36</v>
      </c>
      <c r="E494" s="97">
        <v>0</v>
      </c>
      <c r="F494" s="156" t="s">
        <v>74</v>
      </c>
    </row>
    <row r="495" spans="1:6" ht="21" x14ac:dyDescent="0.2">
      <c r="A495" s="96" t="s">
        <v>334</v>
      </c>
      <c r="B495" s="97">
        <v>43</v>
      </c>
      <c r="C495" s="98" t="s">
        <v>371</v>
      </c>
      <c r="D495" s="99">
        <v>36</v>
      </c>
      <c r="E495" s="97">
        <v>0</v>
      </c>
      <c r="F495" s="156" t="s">
        <v>74</v>
      </c>
    </row>
    <row r="496" spans="1:6" ht="21" x14ac:dyDescent="0.2">
      <c r="A496" s="96" t="s">
        <v>334</v>
      </c>
      <c r="B496" s="97">
        <v>44</v>
      </c>
      <c r="C496" s="98" t="s">
        <v>458</v>
      </c>
      <c r="D496" s="99">
        <v>0</v>
      </c>
      <c r="E496" s="97">
        <v>0</v>
      </c>
      <c r="F496" s="156" t="s">
        <v>74</v>
      </c>
    </row>
    <row r="497" spans="1:6" ht="21" x14ac:dyDescent="0.2">
      <c r="A497" s="96" t="s">
        <v>334</v>
      </c>
      <c r="B497" s="97">
        <v>45</v>
      </c>
      <c r="C497" s="98" t="s">
        <v>551</v>
      </c>
      <c r="D497" s="99">
        <v>96</v>
      </c>
      <c r="E497" s="97">
        <v>0</v>
      </c>
      <c r="F497" s="156" t="s">
        <v>74</v>
      </c>
    </row>
    <row r="498" spans="1:6" ht="21" x14ac:dyDescent="0.2">
      <c r="A498" s="96" t="s">
        <v>334</v>
      </c>
      <c r="B498" s="97">
        <v>46</v>
      </c>
      <c r="C498" s="98" t="s">
        <v>527</v>
      </c>
      <c r="D498" s="99">
        <v>0</v>
      </c>
      <c r="E498" s="97">
        <v>0</v>
      </c>
      <c r="F498" s="156" t="s">
        <v>74</v>
      </c>
    </row>
    <row r="499" spans="1:6" ht="21" x14ac:dyDescent="0.2">
      <c r="A499" s="96" t="s">
        <v>334</v>
      </c>
      <c r="B499" s="97">
        <v>47</v>
      </c>
      <c r="C499" s="98" t="s">
        <v>464</v>
      </c>
      <c r="D499" s="99">
        <v>12</v>
      </c>
      <c r="E499" s="97">
        <v>0</v>
      </c>
      <c r="F499" s="156" t="s">
        <v>74</v>
      </c>
    </row>
    <row r="500" spans="1:6" ht="21" x14ac:dyDescent="0.2">
      <c r="A500" s="96" t="s">
        <v>334</v>
      </c>
      <c r="B500" s="97">
        <v>48</v>
      </c>
      <c r="C500" s="98" t="s">
        <v>457</v>
      </c>
      <c r="D500" s="99">
        <v>22</v>
      </c>
      <c r="E500" s="97">
        <v>0</v>
      </c>
      <c r="F500" s="156" t="s">
        <v>74</v>
      </c>
    </row>
    <row r="501" spans="1:6" ht="21" x14ac:dyDescent="0.2">
      <c r="A501" s="96" t="s">
        <v>334</v>
      </c>
      <c r="B501" s="97">
        <v>49</v>
      </c>
      <c r="C501" s="98" t="s">
        <v>527</v>
      </c>
      <c r="D501" s="99">
        <v>0</v>
      </c>
      <c r="E501" s="97">
        <v>0</v>
      </c>
      <c r="F501" s="156" t="s">
        <v>74</v>
      </c>
    </row>
    <row r="502" spans="1:6" ht="21" x14ac:dyDescent="0.2">
      <c r="A502" s="96" t="s">
        <v>334</v>
      </c>
      <c r="B502" s="97">
        <v>50</v>
      </c>
      <c r="C502" s="98" t="s">
        <v>456</v>
      </c>
      <c r="D502" s="99">
        <v>0</v>
      </c>
      <c r="E502" s="97">
        <v>0</v>
      </c>
      <c r="F502" s="156" t="s">
        <v>74</v>
      </c>
    </row>
    <row r="503" spans="1:6" ht="21" x14ac:dyDescent="0.2">
      <c r="A503" s="96" t="s">
        <v>334</v>
      </c>
      <c r="B503" s="97" t="s">
        <v>335</v>
      </c>
      <c r="C503" s="98" t="s">
        <v>387</v>
      </c>
      <c r="D503" s="99">
        <v>0</v>
      </c>
      <c r="E503" s="97">
        <v>0</v>
      </c>
      <c r="F503" s="156" t="s">
        <v>74</v>
      </c>
    </row>
    <row r="504" spans="1:6" ht="21" x14ac:dyDescent="0.2">
      <c r="A504" s="96" t="s">
        <v>334</v>
      </c>
      <c r="B504" s="97">
        <v>52</v>
      </c>
      <c r="C504" s="98" t="s">
        <v>459</v>
      </c>
      <c r="D504" s="99">
        <v>0</v>
      </c>
      <c r="E504" s="97">
        <v>0</v>
      </c>
      <c r="F504" s="156" t="s">
        <v>74</v>
      </c>
    </row>
    <row r="505" spans="1:6" ht="21" x14ac:dyDescent="0.2">
      <c r="A505" s="96" t="s">
        <v>334</v>
      </c>
      <c r="B505" s="97">
        <v>53</v>
      </c>
      <c r="C505" s="98" t="s">
        <v>409</v>
      </c>
      <c r="D505" s="99">
        <v>0</v>
      </c>
      <c r="E505" s="97">
        <v>0</v>
      </c>
      <c r="F505" s="156" t="s">
        <v>74</v>
      </c>
    </row>
    <row r="506" spans="1:6" ht="21" x14ac:dyDescent="0.2">
      <c r="A506" s="96" t="s">
        <v>334</v>
      </c>
      <c r="B506" s="97">
        <v>54</v>
      </c>
      <c r="C506" s="98" t="s">
        <v>527</v>
      </c>
      <c r="D506" s="99">
        <v>0</v>
      </c>
      <c r="E506" s="97">
        <v>0</v>
      </c>
      <c r="F506" s="156" t="s">
        <v>74</v>
      </c>
    </row>
    <row r="507" spans="1:6" ht="21" x14ac:dyDescent="0.2">
      <c r="A507" s="96" t="s">
        <v>334</v>
      </c>
      <c r="B507" s="97" t="s">
        <v>335</v>
      </c>
      <c r="C507" s="98" t="s">
        <v>463</v>
      </c>
      <c r="D507" s="99">
        <v>0</v>
      </c>
      <c r="E507" s="97">
        <v>0</v>
      </c>
      <c r="F507" s="156" t="s">
        <v>74</v>
      </c>
    </row>
    <row r="508" spans="1:6" ht="21" x14ac:dyDescent="0.2">
      <c r="A508" s="96" t="s">
        <v>334</v>
      </c>
      <c r="B508" s="97">
        <v>56</v>
      </c>
      <c r="C508" s="98" t="s">
        <v>424</v>
      </c>
      <c r="D508" s="99">
        <v>0</v>
      </c>
      <c r="E508" s="97">
        <v>0</v>
      </c>
      <c r="F508" s="156" t="s">
        <v>74</v>
      </c>
    </row>
    <row r="509" spans="1:6" ht="21" x14ac:dyDescent="0.2">
      <c r="A509" s="96" t="s">
        <v>334</v>
      </c>
      <c r="B509" s="97">
        <v>57</v>
      </c>
      <c r="C509" s="98" t="s">
        <v>449</v>
      </c>
      <c r="D509" s="99">
        <v>0</v>
      </c>
      <c r="E509" s="97">
        <v>0</v>
      </c>
      <c r="F509" s="156" t="s">
        <v>74</v>
      </c>
    </row>
    <row r="510" spans="1:6" ht="21" x14ac:dyDescent="0.2">
      <c r="A510" s="96" t="s">
        <v>334</v>
      </c>
      <c r="B510" s="97">
        <v>58</v>
      </c>
      <c r="C510" s="98" t="s">
        <v>461</v>
      </c>
      <c r="D510" s="99">
        <v>96</v>
      </c>
      <c r="E510" s="97">
        <v>0</v>
      </c>
      <c r="F510" s="156" t="s">
        <v>74</v>
      </c>
    </row>
    <row r="511" spans="1:6" ht="21" x14ac:dyDescent="0.2">
      <c r="A511" s="96" t="s">
        <v>334</v>
      </c>
      <c r="B511" s="97">
        <v>59</v>
      </c>
      <c r="C511" s="98" t="s">
        <v>527</v>
      </c>
      <c r="D511" s="99">
        <v>0</v>
      </c>
      <c r="E511" s="97">
        <v>0</v>
      </c>
      <c r="F511" s="156" t="s">
        <v>74</v>
      </c>
    </row>
    <row r="512" spans="1:6" ht="21" x14ac:dyDescent="0.2">
      <c r="A512" s="96" t="s">
        <v>334</v>
      </c>
      <c r="B512" s="97">
        <v>60</v>
      </c>
      <c r="C512" s="98" t="s">
        <v>459</v>
      </c>
      <c r="D512" s="99">
        <v>0</v>
      </c>
      <c r="E512" s="97">
        <v>0</v>
      </c>
      <c r="F512" s="156" t="s">
        <v>74</v>
      </c>
    </row>
    <row r="513" spans="1:6" ht="21" x14ac:dyDescent="0.2">
      <c r="A513" s="96" t="s">
        <v>334</v>
      </c>
      <c r="B513" s="97">
        <v>61</v>
      </c>
      <c r="C513" s="98" t="s">
        <v>453</v>
      </c>
      <c r="D513" s="99">
        <v>0</v>
      </c>
      <c r="E513" s="97">
        <v>5.5</v>
      </c>
      <c r="F513" s="156" t="s">
        <v>74</v>
      </c>
    </row>
    <row r="514" spans="1:6" ht="21" x14ac:dyDescent="0.2">
      <c r="A514" s="96" t="s">
        <v>334</v>
      </c>
      <c r="B514" s="97">
        <v>62</v>
      </c>
      <c r="C514" s="98" t="s">
        <v>453</v>
      </c>
      <c r="D514" s="99">
        <v>6</v>
      </c>
      <c r="E514" s="97">
        <v>0</v>
      </c>
      <c r="F514" s="156" t="s">
        <v>74</v>
      </c>
    </row>
    <row r="515" spans="1:6" ht="21" x14ac:dyDescent="0.2">
      <c r="A515" s="96" t="s">
        <v>334</v>
      </c>
      <c r="B515" s="97">
        <v>63</v>
      </c>
      <c r="C515" s="98" t="s">
        <v>459</v>
      </c>
      <c r="D515" s="99">
        <v>0</v>
      </c>
      <c r="E515" s="97">
        <v>0</v>
      </c>
      <c r="F515" s="156" t="s">
        <v>74</v>
      </c>
    </row>
    <row r="516" spans="1:6" ht="21" x14ac:dyDescent="0.2">
      <c r="A516" s="96" t="s">
        <v>334</v>
      </c>
      <c r="B516" s="97">
        <v>64</v>
      </c>
      <c r="C516" s="98" t="s">
        <v>387</v>
      </c>
      <c r="D516" s="99">
        <v>0</v>
      </c>
      <c r="E516" s="97">
        <v>0</v>
      </c>
      <c r="F516" s="156" t="s">
        <v>74</v>
      </c>
    </row>
    <row r="517" spans="1:6" ht="21" x14ac:dyDescent="0.2">
      <c r="A517" s="96" t="s">
        <v>334</v>
      </c>
      <c r="B517" s="97">
        <v>65</v>
      </c>
      <c r="C517" s="98" t="s">
        <v>459</v>
      </c>
      <c r="D517" s="99">
        <v>0</v>
      </c>
      <c r="E517" s="97">
        <v>0</v>
      </c>
      <c r="F517" s="156" t="s">
        <v>74</v>
      </c>
    </row>
    <row r="518" spans="1:6" ht="21" x14ac:dyDescent="0.2">
      <c r="A518" s="96" t="s">
        <v>334</v>
      </c>
      <c r="B518" s="97">
        <v>66</v>
      </c>
      <c r="C518" s="98" t="s">
        <v>399</v>
      </c>
      <c r="D518" s="99">
        <v>0</v>
      </c>
      <c r="E518" s="97">
        <v>1.5</v>
      </c>
      <c r="F518" s="156" t="s">
        <v>74</v>
      </c>
    </row>
    <row r="519" spans="1:6" ht="21" x14ac:dyDescent="0.2">
      <c r="A519" s="96" t="s">
        <v>334</v>
      </c>
      <c r="B519" s="97">
        <v>67</v>
      </c>
      <c r="C519" s="98" t="s">
        <v>527</v>
      </c>
      <c r="D519" s="99">
        <v>0</v>
      </c>
      <c r="E519" s="97">
        <v>0</v>
      </c>
      <c r="F519" s="156" t="s">
        <v>74</v>
      </c>
    </row>
    <row r="520" spans="1:6" ht="21" x14ac:dyDescent="0.2">
      <c r="A520" s="96" t="s">
        <v>334</v>
      </c>
      <c r="B520" s="97">
        <v>68</v>
      </c>
      <c r="C520" s="98" t="s">
        <v>527</v>
      </c>
      <c r="D520" s="99">
        <v>0</v>
      </c>
      <c r="E520" s="97">
        <v>0</v>
      </c>
      <c r="F520" s="156" t="s">
        <v>74</v>
      </c>
    </row>
    <row r="521" spans="1:6" ht="21" x14ac:dyDescent="0.2">
      <c r="A521" s="96" t="s">
        <v>334</v>
      </c>
      <c r="B521" s="97">
        <v>69</v>
      </c>
      <c r="C521" s="98" t="s">
        <v>527</v>
      </c>
      <c r="D521" s="99">
        <v>0</v>
      </c>
      <c r="E521" s="97">
        <v>0</v>
      </c>
      <c r="F521" s="156" t="s">
        <v>74</v>
      </c>
    </row>
    <row r="522" spans="1:6" ht="21" x14ac:dyDescent="0.2">
      <c r="A522" s="96" t="s">
        <v>334</v>
      </c>
      <c r="B522" s="97">
        <v>70</v>
      </c>
      <c r="C522" s="98" t="s">
        <v>393</v>
      </c>
      <c r="D522" s="99">
        <v>54</v>
      </c>
      <c r="E522" s="97">
        <v>0</v>
      </c>
      <c r="F522" s="156" t="s">
        <v>74</v>
      </c>
    </row>
    <row r="523" spans="1:6" ht="21" x14ac:dyDescent="0.2">
      <c r="A523" s="96" t="s">
        <v>334</v>
      </c>
      <c r="B523" s="97">
        <v>71</v>
      </c>
      <c r="C523" s="98" t="s">
        <v>527</v>
      </c>
      <c r="D523" s="99">
        <v>0</v>
      </c>
      <c r="E523" s="97">
        <v>0</v>
      </c>
      <c r="F523" s="156" t="s">
        <v>74</v>
      </c>
    </row>
    <row r="524" spans="1:6" ht="21" x14ac:dyDescent="0.2">
      <c r="A524" s="96" t="s">
        <v>334</v>
      </c>
      <c r="B524" s="97">
        <v>72</v>
      </c>
      <c r="C524" s="98" t="s">
        <v>459</v>
      </c>
      <c r="D524" s="99">
        <v>0</v>
      </c>
      <c r="E524" s="97">
        <v>0</v>
      </c>
      <c r="F524" s="156" t="s">
        <v>74</v>
      </c>
    </row>
    <row r="525" spans="1:6" ht="21" x14ac:dyDescent="0.2">
      <c r="A525" s="96" t="s">
        <v>334</v>
      </c>
      <c r="B525" s="97">
        <v>73</v>
      </c>
      <c r="C525" s="98" t="s">
        <v>459</v>
      </c>
      <c r="D525" s="99">
        <v>0</v>
      </c>
      <c r="E525" s="97">
        <v>0</v>
      </c>
      <c r="F525" s="156" t="s">
        <v>74</v>
      </c>
    </row>
    <row r="526" spans="1:6" ht="21" x14ac:dyDescent="0.2">
      <c r="A526" s="96" t="s">
        <v>334</v>
      </c>
      <c r="B526" s="97">
        <v>74</v>
      </c>
      <c r="C526" s="98" t="s">
        <v>459</v>
      </c>
      <c r="D526" s="99">
        <v>0</v>
      </c>
      <c r="E526" s="97">
        <v>0</v>
      </c>
      <c r="F526" s="156" t="s">
        <v>74</v>
      </c>
    </row>
    <row r="527" spans="1:6" ht="21" x14ac:dyDescent="0.2">
      <c r="A527" s="96" t="s">
        <v>334</v>
      </c>
      <c r="B527" s="97">
        <v>75</v>
      </c>
      <c r="C527" s="98" t="s">
        <v>459</v>
      </c>
      <c r="D527" s="99">
        <v>0</v>
      </c>
      <c r="E527" s="97">
        <v>0</v>
      </c>
      <c r="F527" s="156" t="s">
        <v>74</v>
      </c>
    </row>
    <row r="528" spans="1:6" ht="21" x14ac:dyDescent="0.2">
      <c r="A528" s="96" t="s">
        <v>334</v>
      </c>
      <c r="B528" s="97">
        <v>76</v>
      </c>
      <c r="C528" s="98" t="s">
        <v>459</v>
      </c>
      <c r="D528" s="99">
        <v>0</v>
      </c>
      <c r="E528" s="97">
        <v>0</v>
      </c>
      <c r="F528" s="156" t="s">
        <v>74</v>
      </c>
    </row>
    <row r="529" spans="1:6" ht="21" x14ac:dyDescent="0.2">
      <c r="A529" s="96" t="s">
        <v>334</v>
      </c>
      <c r="B529" s="97">
        <v>77</v>
      </c>
      <c r="C529" s="98" t="s">
        <v>527</v>
      </c>
      <c r="D529" s="99">
        <v>0</v>
      </c>
      <c r="E529" s="97">
        <v>0</v>
      </c>
      <c r="F529" s="156" t="s">
        <v>74</v>
      </c>
    </row>
    <row r="530" spans="1:6" ht="21" x14ac:dyDescent="0.2">
      <c r="A530" s="96" t="s">
        <v>334</v>
      </c>
      <c r="B530" s="97">
        <v>78</v>
      </c>
      <c r="C530" s="98" t="s">
        <v>527</v>
      </c>
      <c r="D530" s="99">
        <v>0</v>
      </c>
      <c r="E530" s="97">
        <v>0</v>
      </c>
      <c r="F530" s="156" t="s">
        <v>74</v>
      </c>
    </row>
    <row r="531" spans="1:6" ht="21" x14ac:dyDescent="0.2">
      <c r="A531" s="96" t="s">
        <v>334</v>
      </c>
      <c r="B531" s="97">
        <v>79</v>
      </c>
      <c r="C531" s="98" t="s">
        <v>527</v>
      </c>
      <c r="D531" s="99">
        <v>0</v>
      </c>
      <c r="E531" s="97">
        <v>0</v>
      </c>
      <c r="F531" s="156" t="s">
        <v>74</v>
      </c>
    </row>
    <row r="532" spans="1:6" ht="21" x14ac:dyDescent="0.2">
      <c r="A532" s="96" t="s">
        <v>334</v>
      </c>
      <c r="B532" s="97">
        <v>80</v>
      </c>
      <c r="C532" s="98" t="s">
        <v>527</v>
      </c>
      <c r="D532" s="99">
        <v>0</v>
      </c>
      <c r="E532" s="97">
        <v>0</v>
      </c>
      <c r="F532" s="156" t="s">
        <v>74</v>
      </c>
    </row>
    <row r="533" spans="1:6" ht="21" x14ac:dyDescent="0.2">
      <c r="A533" s="96" t="s">
        <v>334</v>
      </c>
      <c r="B533" s="97">
        <v>81</v>
      </c>
      <c r="C533" s="98" t="s">
        <v>369</v>
      </c>
      <c r="D533" s="99">
        <v>0</v>
      </c>
      <c r="E533" s="97">
        <v>8</v>
      </c>
      <c r="F533" s="156" t="s">
        <v>74</v>
      </c>
    </row>
    <row r="534" spans="1:6" ht="21" x14ac:dyDescent="0.2">
      <c r="A534" s="96" t="s">
        <v>334</v>
      </c>
      <c r="B534" s="97">
        <v>82</v>
      </c>
      <c r="C534" s="98" t="s">
        <v>527</v>
      </c>
      <c r="D534" s="99">
        <v>0</v>
      </c>
      <c r="E534" s="97">
        <v>0</v>
      </c>
      <c r="F534" s="156" t="s">
        <v>74</v>
      </c>
    </row>
    <row r="535" spans="1:6" ht="21" x14ac:dyDescent="0.2">
      <c r="A535" s="96" t="s">
        <v>334</v>
      </c>
      <c r="B535" s="97">
        <v>83</v>
      </c>
      <c r="C535" s="98" t="s">
        <v>527</v>
      </c>
      <c r="D535" s="99">
        <v>0</v>
      </c>
      <c r="E535" s="97">
        <v>0</v>
      </c>
      <c r="F535" s="156" t="s">
        <v>74</v>
      </c>
    </row>
    <row r="536" spans="1:6" ht="21" x14ac:dyDescent="0.2">
      <c r="A536" s="96" t="s">
        <v>336</v>
      </c>
      <c r="B536" s="97">
        <v>0</v>
      </c>
      <c r="C536" s="98" t="s">
        <v>535</v>
      </c>
      <c r="D536" s="99">
        <v>538.63</v>
      </c>
      <c r="E536" s="97">
        <v>17</v>
      </c>
      <c r="F536" s="156" t="s">
        <v>74</v>
      </c>
    </row>
    <row r="537" spans="1:6" ht="21" x14ac:dyDescent="0.2">
      <c r="A537" s="96" t="s">
        <v>99</v>
      </c>
      <c r="B537" s="97" t="s">
        <v>101</v>
      </c>
      <c r="C537" s="98" t="s">
        <v>560</v>
      </c>
      <c r="D537" s="99">
        <v>0</v>
      </c>
      <c r="E537" s="97">
        <v>0</v>
      </c>
      <c r="F537" s="156" t="s">
        <v>74</v>
      </c>
    </row>
    <row r="538" spans="1:6" ht="21" x14ac:dyDescent="0.2">
      <c r="A538" s="96" t="s">
        <v>99</v>
      </c>
      <c r="B538" s="97" t="s">
        <v>110</v>
      </c>
      <c r="C538" s="98" t="s">
        <v>561</v>
      </c>
      <c r="D538" s="99">
        <v>0</v>
      </c>
      <c r="E538" s="97">
        <v>0</v>
      </c>
      <c r="F538" s="156" t="s">
        <v>74</v>
      </c>
    </row>
    <row r="539" spans="1:6" ht="21" x14ac:dyDescent="0.2">
      <c r="A539" s="96" t="s">
        <v>99</v>
      </c>
      <c r="B539" s="97" t="s">
        <v>338</v>
      </c>
      <c r="C539" s="98" t="s">
        <v>562</v>
      </c>
      <c r="D539" s="99">
        <v>0</v>
      </c>
      <c r="E539" s="97">
        <v>0</v>
      </c>
      <c r="F539" s="156" t="s">
        <v>74</v>
      </c>
    </row>
    <row r="540" spans="1:6" ht="21" x14ac:dyDescent="0.2">
      <c r="A540" s="96" t="s">
        <v>99</v>
      </c>
      <c r="B540" s="97" t="s">
        <v>203</v>
      </c>
      <c r="C540" s="98" t="s">
        <v>366</v>
      </c>
      <c r="D540" s="99">
        <v>75.06</v>
      </c>
      <c r="E540" s="97">
        <v>0</v>
      </c>
      <c r="F540" s="156" t="s">
        <v>74</v>
      </c>
    </row>
    <row r="541" spans="1:6" ht="21" x14ac:dyDescent="0.2">
      <c r="A541" s="96" t="s">
        <v>99</v>
      </c>
      <c r="B541" s="97"/>
      <c r="C541" s="98" t="s">
        <v>563</v>
      </c>
      <c r="D541" s="99">
        <v>0</v>
      </c>
      <c r="E541" s="97">
        <v>0</v>
      </c>
      <c r="F541" s="156" t="s">
        <v>74</v>
      </c>
    </row>
    <row r="542" spans="1:6" ht="21" x14ac:dyDescent="0.2">
      <c r="A542" s="96" t="s">
        <v>99</v>
      </c>
      <c r="B542" s="97">
        <v>69</v>
      </c>
      <c r="C542" s="98" t="s">
        <v>564</v>
      </c>
      <c r="D542" s="99">
        <v>0</v>
      </c>
      <c r="E542" s="97">
        <v>0</v>
      </c>
      <c r="F542" s="156" t="s">
        <v>74</v>
      </c>
    </row>
    <row r="543" spans="1:6" ht="21" x14ac:dyDescent="0.2">
      <c r="A543" s="96" t="s">
        <v>99</v>
      </c>
      <c r="B543" s="97" t="s">
        <v>341</v>
      </c>
      <c r="C543" s="98" t="s">
        <v>461</v>
      </c>
      <c r="D543" s="99">
        <v>0</v>
      </c>
      <c r="E543" s="97">
        <v>0</v>
      </c>
      <c r="F543" s="156" t="s">
        <v>74</v>
      </c>
    </row>
    <row r="544" spans="1:6" ht="21" x14ac:dyDescent="0.2">
      <c r="A544" s="96" t="s">
        <v>99</v>
      </c>
      <c r="B544" s="97">
        <v>71</v>
      </c>
      <c r="C544" s="98" t="s">
        <v>565</v>
      </c>
      <c r="D544" s="99">
        <v>0</v>
      </c>
      <c r="E544" s="97">
        <v>0</v>
      </c>
      <c r="F544" s="156" t="s">
        <v>74</v>
      </c>
    </row>
    <row r="545" spans="1:6" ht="21" x14ac:dyDescent="0.2">
      <c r="A545" s="96" t="s">
        <v>99</v>
      </c>
      <c r="B545" s="97">
        <v>72</v>
      </c>
      <c r="C545" s="98" t="s">
        <v>566</v>
      </c>
      <c r="D545" s="99">
        <v>0</v>
      </c>
      <c r="E545" s="97">
        <v>0</v>
      </c>
      <c r="F545" s="156" t="s">
        <v>74</v>
      </c>
    </row>
    <row r="546" spans="1:6" ht="21" x14ac:dyDescent="0.2">
      <c r="A546" s="96" t="s">
        <v>99</v>
      </c>
      <c r="B546" s="97" t="s">
        <v>299</v>
      </c>
      <c r="C546" s="98" t="s">
        <v>567</v>
      </c>
      <c r="D546" s="99">
        <v>0</v>
      </c>
      <c r="E546" s="97">
        <v>0</v>
      </c>
      <c r="F546" s="156" t="s">
        <v>74</v>
      </c>
    </row>
    <row r="547" spans="1:6" ht="21" x14ac:dyDescent="0.2">
      <c r="A547" s="96" t="s">
        <v>99</v>
      </c>
      <c r="B547" s="97">
        <v>9</v>
      </c>
      <c r="C547" s="98" t="s">
        <v>454</v>
      </c>
      <c r="D547" s="99">
        <v>0</v>
      </c>
      <c r="E547" s="97">
        <v>0</v>
      </c>
      <c r="F547" s="156" t="s">
        <v>74</v>
      </c>
    </row>
    <row r="548" spans="1:6" ht="21" x14ac:dyDescent="0.2">
      <c r="A548" s="96" t="s">
        <v>99</v>
      </c>
      <c r="B548" s="97">
        <v>0</v>
      </c>
      <c r="C548" s="98" t="s">
        <v>445</v>
      </c>
      <c r="D548" s="99">
        <v>0</v>
      </c>
      <c r="E548" s="97">
        <v>0</v>
      </c>
      <c r="F548" s="156" t="s">
        <v>74</v>
      </c>
    </row>
    <row r="549" spans="1:6" ht="21" x14ac:dyDescent="0.2">
      <c r="A549" s="96" t="s">
        <v>99</v>
      </c>
      <c r="B549" s="97" t="s">
        <v>338</v>
      </c>
      <c r="C549" s="98" t="s">
        <v>568</v>
      </c>
      <c r="D549" s="99">
        <v>0</v>
      </c>
      <c r="E549" s="97">
        <v>0</v>
      </c>
      <c r="F549" s="156" t="s">
        <v>74</v>
      </c>
    </row>
    <row r="550" spans="1:6" ht="21" x14ac:dyDescent="0.2">
      <c r="A550" s="96" t="s">
        <v>99</v>
      </c>
      <c r="B550" s="97">
        <v>28</v>
      </c>
      <c r="C550" s="98" t="s">
        <v>568</v>
      </c>
      <c r="D550" s="99">
        <v>0</v>
      </c>
      <c r="E550" s="97">
        <v>0</v>
      </c>
      <c r="F550" s="156" t="s">
        <v>74</v>
      </c>
    </row>
    <row r="551" spans="1:6" ht="21" x14ac:dyDescent="0.2">
      <c r="A551" s="96" t="s">
        <v>99</v>
      </c>
      <c r="B551" s="97" t="s">
        <v>203</v>
      </c>
      <c r="C551" s="98" t="s">
        <v>569</v>
      </c>
      <c r="D551" s="99">
        <v>0</v>
      </c>
      <c r="E551" s="97">
        <v>0</v>
      </c>
      <c r="F551" s="156" t="s">
        <v>74</v>
      </c>
    </row>
    <row r="552" spans="1:6" ht="21" x14ac:dyDescent="0.2">
      <c r="A552" s="96" t="s">
        <v>99</v>
      </c>
      <c r="B552" s="97"/>
      <c r="C552" s="98" t="s">
        <v>447</v>
      </c>
      <c r="D552" s="99">
        <v>0</v>
      </c>
      <c r="E552" s="97">
        <v>0</v>
      </c>
      <c r="F552" s="156" t="s">
        <v>74</v>
      </c>
    </row>
    <row r="553" spans="1:6" ht="21" x14ac:dyDescent="0.2">
      <c r="A553" s="96" t="s">
        <v>99</v>
      </c>
      <c r="B553" s="97" t="s">
        <v>214</v>
      </c>
      <c r="C553" s="98" t="s">
        <v>371</v>
      </c>
      <c r="D553" s="99">
        <v>0</v>
      </c>
      <c r="E553" s="97">
        <v>0</v>
      </c>
      <c r="F553" s="156" t="s">
        <v>74</v>
      </c>
    </row>
    <row r="554" spans="1:6" ht="21" x14ac:dyDescent="0.2">
      <c r="A554" s="96" t="s">
        <v>99</v>
      </c>
      <c r="B554" s="97"/>
      <c r="C554" s="98" t="s">
        <v>570</v>
      </c>
      <c r="D554" s="99">
        <v>0</v>
      </c>
      <c r="E554" s="97">
        <v>0</v>
      </c>
      <c r="F554" s="156" t="s">
        <v>74</v>
      </c>
    </row>
    <row r="555" spans="1:6" ht="21" x14ac:dyDescent="0.2">
      <c r="A555" s="96" t="s">
        <v>99</v>
      </c>
      <c r="B555" s="97" t="s">
        <v>344</v>
      </c>
      <c r="C555" s="98" t="s">
        <v>436</v>
      </c>
      <c r="D555" s="99">
        <v>0</v>
      </c>
      <c r="E555" s="97">
        <v>0</v>
      </c>
      <c r="F555" s="156" t="s">
        <v>74</v>
      </c>
    </row>
    <row r="556" spans="1:6" ht="21" x14ac:dyDescent="0.2">
      <c r="A556" s="96" t="s">
        <v>99</v>
      </c>
      <c r="B556" s="97" t="s">
        <v>327</v>
      </c>
      <c r="C556" s="98" t="s">
        <v>395</v>
      </c>
      <c r="D556" s="99">
        <v>0</v>
      </c>
      <c r="E556" s="97">
        <v>0</v>
      </c>
      <c r="F556" s="156" t="s">
        <v>74</v>
      </c>
    </row>
    <row r="557" spans="1:6" ht="21" x14ac:dyDescent="0.2">
      <c r="A557" s="96" t="s">
        <v>99</v>
      </c>
      <c r="B557" s="97" t="s">
        <v>345</v>
      </c>
      <c r="C557" s="98" t="s">
        <v>467</v>
      </c>
      <c r="D557" s="99">
        <v>45</v>
      </c>
      <c r="E557" s="97">
        <v>0</v>
      </c>
      <c r="F557" s="156" t="s">
        <v>74</v>
      </c>
    </row>
    <row r="558" spans="1:6" ht="21" x14ac:dyDescent="0.2">
      <c r="A558" s="96" t="s">
        <v>99</v>
      </c>
      <c r="B558" s="97" t="s">
        <v>194</v>
      </c>
      <c r="C558" s="98" t="s">
        <v>571</v>
      </c>
      <c r="D558" s="99">
        <v>0</v>
      </c>
      <c r="E558" s="97">
        <v>0</v>
      </c>
      <c r="F558" s="156" t="s">
        <v>74</v>
      </c>
    </row>
    <row r="559" spans="1:6" ht="21" x14ac:dyDescent="0.2">
      <c r="A559" s="96" t="s">
        <v>99</v>
      </c>
      <c r="B559" s="97" t="s">
        <v>318</v>
      </c>
      <c r="C559" s="98" t="s">
        <v>571</v>
      </c>
      <c r="D559" s="99">
        <v>0</v>
      </c>
      <c r="E559" s="97">
        <v>0</v>
      </c>
      <c r="F559" s="156" t="s">
        <v>74</v>
      </c>
    </row>
    <row r="560" spans="1:6" ht="21" x14ac:dyDescent="0.2">
      <c r="A560" s="96" t="s">
        <v>219</v>
      </c>
      <c r="B560" s="97" t="s">
        <v>310</v>
      </c>
      <c r="C560" s="98" t="s">
        <v>572</v>
      </c>
      <c r="D560" s="99">
        <v>0</v>
      </c>
      <c r="E560" s="97">
        <v>0</v>
      </c>
      <c r="F560" s="156" t="s">
        <v>74</v>
      </c>
    </row>
    <row r="561" spans="1:6" ht="21" x14ac:dyDescent="0.2">
      <c r="A561" s="96" t="s">
        <v>219</v>
      </c>
      <c r="B561" s="97" t="s">
        <v>346</v>
      </c>
      <c r="C561" s="98" t="s">
        <v>573</v>
      </c>
      <c r="D561" s="99">
        <v>0</v>
      </c>
      <c r="E561" s="97">
        <v>0</v>
      </c>
      <c r="F561" s="156" t="s">
        <v>74</v>
      </c>
    </row>
    <row r="562" spans="1:6" ht="21" x14ac:dyDescent="0.2">
      <c r="A562" s="96" t="s">
        <v>219</v>
      </c>
      <c r="B562" s="97" t="s">
        <v>347</v>
      </c>
      <c r="C562" s="98" t="s">
        <v>391</v>
      </c>
      <c r="D562" s="99">
        <v>0</v>
      </c>
      <c r="E562" s="97">
        <v>0</v>
      </c>
      <c r="F562" s="156" t="s">
        <v>74</v>
      </c>
    </row>
    <row r="563" spans="1:6" ht="21" x14ac:dyDescent="0.2">
      <c r="A563" s="96" t="s">
        <v>219</v>
      </c>
      <c r="B563" s="97">
        <v>11</v>
      </c>
      <c r="C563" s="98" t="s">
        <v>574</v>
      </c>
      <c r="D563" s="99">
        <v>0</v>
      </c>
      <c r="E563" s="97">
        <v>0</v>
      </c>
      <c r="F563" s="156" t="s">
        <v>74</v>
      </c>
    </row>
    <row r="564" spans="1:6" ht="21" x14ac:dyDescent="0.2">
      <c r="A564" s="96" t="s">
        <v>219</v>
      </c>
      <c r="B564" s="97">
        <v>24</v>
      </c>
      <c r="C564" s="98" t="s">
        <v>575</v>
      </c>
      <c r="D564" s="99">
        <v>0</v>
      </c>
      <c r="E564" s="97">
        <v>0</v>
      </c>
      <c r="F564" s="156" t="s">
        <v>74</v>
      </c>
    </row>
    <row r="565" spans="1:6" ht="21" x14ac:dyDescent="0.2">
      <c r="A565" s="96" t="s">
        <v>219</v>
      </c>
      <c r="B565" s="97" t="s">
        <v>348</v>
      </c>
      <c r="C565" s="98" t="s">
        <v>366</v>
      </c>
      <c r="D565" s="99">
        <v>0</v>
      </c>
      <c r="E565" s="97">
        <v>0</v>
      </c>
      <c r="F565" s="156" t="s">
        <v>74</v>
      </c>
    </row>
    <row r="566" spans="1:6" ht="21" x14ac:dyDescent="0.2">
      <c r="A566" s="96" t="s">
        <v>219</v>
      </c>
      <c r="B566" s="97" t="s">
        <v>112</v>
      </c>
      <c r="C566" s="98" t="s">
        <v>380</v>
      </c>
      <c r="D566" s="99">
        <v>2343</v>
      </c>
      <c r="E566" s="97">
        <v>0</v>
      </c>
      <c r="F566" s="156" t="s">
        <v>74</v>
      </c>
    </row>
    <row r="567" spans="1:6" ht="21" x14ac:dyDescent="0.2">
      <c r="A567" s="96" t="s">
        <v>219</v>
      </c>
      <c r="B567" s="97" t="s">
        <v>315</v>
      </c>
      <c r="C567" s="98" t="s">
        <v>369</v>
      </c>
      <c r="D567" s="99">
        <v>25.39</v>
      </c>
      <c r="E567" s="97">
        <v>0</v>
      </c>
      <c r="F567" s="156" t="s">
        <v>74</v>
      </c>
    </row>
    <row r="568" spans="1:6" ht="21" x14ac:dyDescent="0.2">
      <c r="A568" s="96" t="s">
        <v>219</v>
      </c>
      <c r="B568" s="97" t="s">
        <v>121</v>
      </c>
      <c r="C568" s="98" t="s">
        <v>369</v>
      </c>
      <c r="D568" s="99">
        <v>0</v>
      </c>
      <c r="E568" s="97">
        <v>0</v>
      </c>
      <c r="F568" s="156" t="s">
        <v>74</v>
      </c>
    </row>
    <row r="569" spans="1:6" ht="21" x14ac:dyDescent="0.2">
      <c r="A569" s="96" t="s">
        <v>219</v>
      </c>
      <c r="B569" s="97" t="s">
        <v>331</v>
      </c>
      <c r="C569" s="98" t="s">
        <v>369</v>
      </c>
      <c r="D569" s="99">
        <v>0</v>
      </c>
      <c r="E569" s="97">
        <v>0</v>
      </c>
      <c r="F569" s="156" t="s">
        <v>74</v>
      </c>
    </row>
    <row r="570" spans="1:6" ht="21" x14ac:dyDescent="0.2">
      <c r="A570" s="96" t="s">
        <v>219</v>
      </c>
      <c r="B570" s="97" t="s">
        <v>326</v>
      </c>
      <c r="C570" s="98" t="s">
        <v>366</v>
      </c>
      <c r="D570" s="99">
        <v>0</v>
      </c>
      <c r="E570" s="97">
        <v>0</v>
      </c>
      <c r="F570" s="156" t="s">
        <v>74</v>
      </c>
    </row>
    <row r="571" spans="1:6" ht="21" x14ac:dyDescent="0.2">
      <c r="A571" s="96" t="s">
        <v>219</v>
      </c>
      <c r="B571" s="97" t="s">
        <v>349</v>
      </c>
      <c r="C571" s="98" t="s">
        <v>360</v>
      </c>
      <c r="D571" s="99">
        <v>2406</v>
      </c>
      <c r="E571" s="97">
        <v>0</v>
      </c>
      <c r="F571" s="156" t="s">
        <v>74</v>
      </c>
    </row>
    <row r="572" spans="1:6" ht="21" x14ac:dyDescent="0.2">
      <c r="A572" s="96" t="s">
        <v>219</v>
      </c>
      <c r="B572" s="97">
        <v>60</v>
      </c>
      <c r="C572" s="98" t="s">
        <v>360</v>
      </c>
      <c r="D572" s="99">
        <v>0</v>
      </c>
      <c r="E572" s="97">
        <v>0</v>
      </c>
      <c r="F572" s="156" t="s">
        <v>74</v>
      </c>
    </row>
    <row r="573" spans="1:6" ht="21" x14ac:dyDescent="0.2">
      <c r="A573" s="96" t="s">
        <v>219</v>
      </c>
      <c r="B573" s="97" t="s">
        <v>301</v>
      </c>
      <c r="C573" s="98" t="s">
        <v>468</v>
      </c>
      <c r="D573" s="99">
        <v>674.5</v>
      </c>
      <c r="E573" s="97">
        <v>0</v>
      </c>
      <c r="F573" s="156" t="s">
        <v>74</v>
      </c>
    </row>
    <row r="574" spans="1:6" ht="21" x14ac:dyDescent="0.2">
      <c r="A574" s="96" t="s">
        <v>219</v>
      </c>
      <c r="B574" s="97">
        <v>56</v>
      </c>
      <c r="C574" s="98" t="s">
        <v>360</v>
      </c>
      <c r="D574" s="99">
        <v>0</v>
      </c>
      <c r="E574" s="97">
        <v>0</v>
      </c>
      <c r="F574" s="156" t="s">
        <v>74</v>
      </c>
    </row>
    <row r="575" spans="1:6" ht="21" x14ac:dyDescent="0.2">
      <c r="A575" s="96" t="s">
        <v>219</v>
      </c>
      <c r="B575" s="97" t="s">
        <v>192</v>
      </c>
      <c r="C575" s="98" t="s">
        <v>576</v>
      </c>
      <c r="D575" s="99">
        <v>0</v>
      </c>
      <c r="E575" s="97">
        <v>0</v>
      </c>
      <c r="F575" s="156" t="s">
        <v>74</v>
      </c>
    </row>
    <row r="576" spans="1:6" ht="21" x14ac:dyDescent="0.2">
      <c r="A576" s="96" t="s">
        <v>219</v>
      </c>
      <c r="B576" s="97">
        <v>12</v>
      </c>
      <c r="C576" s="98" t="s">
        <v>577</v>
      </c>
      <c r="D576" s="99">
        <v>0</v>
      </c>
      <c r="E576" s="97">
        <v>0</v>
      </c>
      <c r="F576" s="156" t="s">
        <v>74</v>
      </c>
    </row>
    <row r="577" spans="1:6" ht="21" x14ac:dyDescent="0.2">
      <c r="A577" s="96" t="s">
        <v>219</v>
      </c>
      <c r="B577" s="97" t="s">
        <v>350</v>
      </c>
      <c r="C577" s="98" t="s">
        <v>578</v>
      </c>
      <c r="D577" s="99">
        <v>0</v>
      </c>
      <c r="E577" s="97">
        <v>0</v>
      </c>
      <c r="F577" s="156" t="s">
        <v>74</v>
      </c>
    </row>
    <row r="578" spans="1:6" ht="21" x14ac:dyDescent="0.2">
      <c r="A578" s="96" t="s">
        <v>219</v>
      </c>
      <c r="B578" s="97" t="s">
        <v>351</v>
      </c>
      <c r="C578" s="98" t="s">
        <v>563</v>
      </c>
      <c r="D578" s="99">
        <v>0</v>
      </c>
      <c r="E578" s="97">
        <v>0</v>
      </c>
      <c r="F578" s="156" t="s">
        <v>74</v>
      </c>
    </row>
    <row r="579" spans="1:6" ht="21" x14ac:dyDescent="0.2">
      <c r="A579" s="96" t="s">
        <v>219</v>
      </c>
      <c r="B579" s="97" t="s">
        <v>352</v>
      </c>
      <c r="C579" s="98" t="s">
        <v>579</v>
      </c>
      <c r="D579" s="99">
        <v>0</v>
      </c>
      <c r="E579" s="97">
        <v>0</v>
      </c>
      <c r="F579" s="156" t="s">
        <v>74</v>
      </c>
    </row>
    <row r="580" spans="1:6" ht="21" x14ac:dyDescent="0.2">
      <c r="A580" s="96" t="s">
        <v>219</v>
      </c>
      <c r="B580" s="97" t="s">
        <v>300</v>
      </c>
      <c r="C580" s="98" t="s">
        <v>580</v>
      </c>
      <c r="D580" s="99">
        <v>0</v>
      </c>
      <c r="E580" s="97">
        <v>0</v>
      </c>
      <c r="F580" s="156" t="s">
        <v>74</v>
      </c>
    </row>
    <row r="581" spans="1:6" ht="21" x14ac:dyDescent="0.2">
      <c r="A581" s="96" t="s">
        <v>219</v>
      </c>
      <c r="B581" s="147" t="s">
        <v>118</v>
      </c>
      <c r="C581" s="148" t="s">
        <v>369</v>
      </c>
      <c r="D581" s="149">
        <v>0</v>
      </c>
      <c r="E581" s="97">
        <v>0</v>
      </c>
      <c r="F581" s="156" t="s">
        <v>74</v>
      </c>
    </row>
    <row r="582" spans="1:6" ht="21" x14ac:dyDescent="0.2">
      <c r="A582" s="96" t="s">
        <v>219</v>
      </c>
      <c r="B582" s="147" t="s">
        <v>190</v>
      </c>
      <c r="C582" s="148" t="s">
        <v>469</v>
      </c>
      <c r="D582" s="149">
        <v>1367.22</v>
      </c>
      <c r="E582" s="97">
        <v>0</v>
      </c>
      <c r="F582" s="156" t="s">
        <v>74</v>
      </c>
    </row>
    <row r="583" spans="1:6" ht="21" x14ac:dyDescent="0.2">
      <c r="A583" s="96" t="s">
        <v>219</v>
      </c>
      <c r="B583" s="147">
        <v>57</v>
      </c>
      <c r="C583" s="148" t="s">
        <v>446</v>
      </c>
      <c r="D583" s="149">
        <v>0</v>
      </c>
      <c r="E583" s="97">
        <v>0</v>
      </c>
      <c r="F583" s="156" t="s">
        <v>74</v>
      </c>
    </row>
    <row r="584" spans="1:6" ht="21" x14ac:dyDescent="0.2">
      <c r="A584" s="96" t="s">
        <v>219</v>
      </c>
      <c r="B584" s="147" t="s">
        <v>557</v>
      </c>
      <c r="C584" s="148" t="s">
        <v>581</v>
      </c>
      <c r="D584" s="149">
        <v>0</v>
      </c>
      <c r="E584" s="97">
        <v>0</v>
      </c>
      <c r="F584" s="156" t="s">
        <v>74</v>
      </c>
    </row>
    <row r="585" spans="1:6" ht="21" x14ac:dyDescent="0.2">
      <c r="A585" s="96" t="s">
        <v>219</v>
      </c>
      <c r="B585" s="147" t="s">
        <v>323</v>
      </c>
      <c r="C585" s="148" t="s">
        <v>371</v>
      </c>
      <c r="D585" s="149">
        <v>0</v>
      </c>
      <c r="E585" s="97">
        <v>0</v>
      </c>
      <c r="F585" s="156" t="s">
        <v>74</v>
      </c>
    </row>
    <row r="586" spans="1:6" ht="21" x14ac:dyDescent="0.2">
      <c r="A586" s="96" t="s">
        <v>219</v>
      </c>
      <c r="B586" s="147" t="s">
        <v>206</v>
      </c>
      <c r="C586" s="148" t="s">
        <v>470</v>
      </c>
      <c r="D586" s="149">
        <v>630</v>
      </c>
      <c r="E586" s="97">
        <v>0</v>
      </c>
      <c r="F586" s="156" t="s">
        <v>74</v>
      </c>
    </row>
    <row r="587" spans="1:6" ht="21" x14ac:dyDescent="0.2">
      <c r="A587" s="96" t="s">
        <v>219</v>
      </c>
      <c r="B587" s="147">
        <v>34</v>
      </c>
      <c r="C587" s="148" t="s">
        <v>580</v>
      </c>
      <c r="D587" s="149">
        <v>0</v>
      </c>
      <c r="E587" s="97">
        <v>0</v>
      </c>
      <c r="F587" s="156" t="s">
        <v>74</v>
      </c>
    </row>
    <row r="588" spans="1:6" ht="21" x14ac:dyDescent="0.2">
      <c r="A588" s="96" t="s">
        <v>219</v>
      </c>
      <c r="B588" s="147" t="s">
        <v>210</v>
      </c>
      <c r="C588" s="148" t="s">
        <v>369</v>
      </c>
      <c r="D588" s="149">
        <v>0</v>
      </c>
      <c r="E588" s="147">
        <v>0</v>
      </c>
      <c r="F588" s="156" t="s">
        <v>74</v>
      </c>
    </row>
    <row r="589" spans="1:6" ht="21" x14ac:dyDescent="0.2">
      <c r="A589" s="96" t="s">
        <v>219</v>
      </c>
      <c r="B589" s="147" t="s">
        <v>126</v>
      </c>
      <c r="C589" s="148" t="s">
        <v>582</v>
      </c>
      <c r="D589" s="149">
        <v>0</v>
      </c>
      <c r="E589" s="97">
        <v>0</v>
      </c>
      <c r="F589" s="156" t="s">
        <v>74</v>
      </c>
    </row>
    <row r="590" spans="1:6" ht="21" x14ac:dyDescent="0.2">
      <c r="A590" s="96" t="s">
        <v>219</v>
      </c>
      <c r="B590" s="147" t="s">
        <v>112</v>
      </c>
      <c r="C590" s="148" t="s">
        <v>387</v>
      </c>
      <c r="D590" s="149">
        <v>0</v>
      </c>
      <c r="E590" s="97">
        <v>0</v>
      </c>
      <c r="F590" s="156" t="s">
        <v>74</v>
      </c>
    </row>
    <row r="591" spans="1:6" ht="21" x14ac:dyDescent="0.2">
      <c r="A591" s="96" t="s">
        <v>219</v>
      </c>
      <c r="B591" s="147" t="s">
        <v>194</v>
      </c>
      <c r="C591" s="148" t="s">
        <v>371</v>
      </c>
      <c r="D591" s="149">
        <v>738.50000000000011</v>
      </c>
      <c r="E591" s="97">
        <v>0</v>
      </c>
      <c r="F591" s="156" t="s">
        <v>74</v>
      </c>
    </row>
    <row r="592" spans="1:6" ht="21" x14ac:dyDescent="0.2">
      <c r="A592" s="96" t="s">
        <v>219</v>
      </c>
      <c r="B592" s="147">
        <v>9</v>
      </c>
      <c r="C592" s="148" t="s">
        <v>583</v>
      </c>
      <c r="D592" s="149">
        <v>0</v>
      </c>
      <c r="E592" s="97">
        <v>0</v>
      </c>
      <c r="F592" s="156" t="s">
        <v>74</v>
      </c>
    </row>
    <row r="593" spans="1:6" ht="21" x14ac:dyDescent="0.2">
      <c r="A593" s="96" t="s">
        <v>219</v>
      </c>
      <c r="B593" s="147" t="s">
        <v>122</v>
      </c>
      <c r="C593" s="148" t="s">
        <v>380</v>
      </c>
      <c r="D593" s="149">
        <v>0</v>
      </c>
      <c r="E593" s="97">
        <v>0</v>
      </c>
      <c r="F593" s="156" t="s">
        <v>74</v>
      </c>
    </row>
    <row r="594" spans="1:6" ht="21" x14ac:dyDescent="0.2">
      <c r="A594" s="96" t="s">
        <v>219</v>
      </c>
      <c r="B594" s="147" t="s">
        <v>178</v>
      </c>
      <c r="C594" s="148" t="s">
        <v>375</v>
      </c>
      <c r="D594" s="149">
        <v>0</v>
      </c>
      <c r="E594" s="147">
        <v>0</v>
      </c>
      <c r="F594" s="156" t="s">
        <v>74</v>
      </c>
    </row>
    <row r="595" spans="1:6" ht="21" x14ac:dyDescent="0.2">
      <c r="A595" s="96" t="s">
        <v>219</v>
      </c>
      <c r="B595" s="147">
        <v>13</v>
      </c>
      <c r="C595" s="148" t="s">
        <v>584</v>
      </c>
      <c r="D595" s="149">
        <v>0</v>
      </c>
      <c r="E595" s="97">
        <v>0</v>
      </c>
      <c r="F595" s="156" t="s">
        <v>74</v>
      </c>
    </row>
    <row r="596" spans="1:6" ht="21" x14ac:dyDescent="0.2">
      <c r="A596" s="96" t="s">
        <v>219</v>
      </c>
      <c r="B596" s="147" t="s">
        <v>325</v>
      </c>
      <c r="C596" s="148" t="s">
        <v>585</v>
      </c>
      <c r="D596" s="149">
        <v>1.4000000000066848E-2</v>
      </c>
      <c r="E596" s="97">
        <v>0</v>
      </c>
      <c r="F596" s="156" t="s">
        <v>74</v>
      </c>
    </row>
    <row r="597" spans="1:6" ht="21" x14ac:dyDescent="0.2">
      <c r="A597" s="96" t="s">
        <v>219</v>
      </c>
      <c r="B597" s="147" t="s">
        <v>125</v>
      </c>
      <c r="C597" s="148" t="s">
        <v>369</v>
      </c>
      <c r="D597" s="149">
        <v>2488.8000000000002</v>
      </c>
      <c r="E597" s="97">
        <v>0</v>
      </c>
      <c r="F597" s="156" t="s">
        <v>74</v>
      </c>
    </row>
    <row r="598" spans="1:6" ht="21" x14ac:dyDescent="0.2">
      <c r="A598" s="96" t="s">
        <v>219</v>
      </c>
      <c r="B598" s="147">
        <v>24</v>
      </c>
      <c r="C598" s="148" t="s">
        <v>586</v>
      </c>
      <c r="D598" s="149">
        <v>0</v>
      </c>
      <c r="E598" s="97">
        <v>0</v>
      </c>
      <c r="F598" s="156" t="s">
        <v>74</v>
      </c>
    </row>
    <row r="599" spans="1:6" ht="21" x14ac:dyDescent="0.2">
      <c r="A599" s="96" t="s">
        <v>219</v>
      </c>
      <c r="B599" s="147">
        <v>42</v>
      </c>
      <c r="C599" s="148" t="s">
        <v>587</v>
      </c>
      <c r="D599" s="149">
        <v>0</v>
      </c>
      <c r="E599" s="147">
        <v>0</v>
      </c>
      <c r="F599" s="156" t="s">
        <v>74</v>
      </c>
    </row>
    <row r="600" spans="1:6" ht="21" x14ac:dyDescent="0.2">
      <c r="A600" s="96" t="s">
        <v>219</v>
      </c>
      <c r="B600" s="147">
        <v>65</v>
      </c>
      <c r="C600" s="148" t="s">
        <v>369</v>
      </c>
      <c r="D600" s="149">
        <v>0</v>
      </c>
      <c r="E600" s="97">
        <v>0</v>
      </c>
      <c r="F600" s="156" t="s">
        <v>74</v>
      </c>
    </row>
    <row r="601" spans="1:6" ht="21" x14ac:dyDescent="0.2">
      <c r="A601" s="96" t="s">
        <v>219</v>
      </c>
      <c r="B601" s="147" t="s">
        <v>130</v>
      </c>
      <c r="C601" s="148" t="s">
        <v>472</v>
      </c>
      <c r="D601" s="149">
        <v>0</v>
      </c>
      <c r="E601" s="97">
        <v>0</v>
      </c>
      <c r="F601" s="156" t="s">
        <v>74</v>
      </c>
    </row>
    <row r="602" spans="1:6" ht="21" x14ac:dyDescent="0.2">
      <c r="A602" s="96" t="s">
        <v>219</v>
      </c>
      <c r="B602" s="147">
        <v>15</v>
      </c>
      <c r="C602" s="148" t="s">
        <v>473</v>
      </c>
      <c r="D602" s="149">
        <v>0</v>
      </c>
      <c r="E602" s="97">
        <v>0</v>
      </c>
      <c r="F602" s="156" t="s">
        <v>74</v>
      </c>
    </row>
    <row r="603" spans="1:6" ht="21" x14ac:dyDescent="0.2">
      <c r="A603" s="96" t="s">
        <v>219</v>
      </c>
      <c r="B603" s="147">
        <v>11</v>
      </c>
      <c r="C603" s="148" t="s">
        <v>474</v>
      </c>
      <c r="D603" s="149">
        <v>0</v>
      </c>
      <c r="E603" s="97">
        <v>0</v>
      </c>
      <c r="F603" s="156" t="s">
        <v>74</v>
      </c>
    </row>
    <row r="604" spans="1:6" ht="21" x14ac:dyDescent="0.2">
      <c r="A604" s="96" t="s">
        <v>219</v>
      </c>
      <c r="B604" s="147" t="s">
        <v>195</v>
      </c>
      <c r="C604" s="148" t="s">
        <v>588</v>
      </c>
      <c r="D604" s="149">
        <v>0</v>
      </c>
      <c r="E604" s="97">
        <v>0</v>
      </c>
      <c r="F604" s="156" t="s">
        <v>74</v>
      </c>
    </row>
    <row r="605" spans="1:6" ht="21" x14ac:dyDescent="0.2">
      <c r="A605" s="96" t="s">
        <v>219</v>
      </c>
      <c r="B605" s="97" t="s">
        <v>275</v>
      </c>
      <c r="C605" s="98" t="s">
        <v>589</v>
      </c>
      <c r="D605" s="99">
        <v>0</v>
      </c>
      <c r="E605" s="97">
        <v>0</v>
      </c>
      <c r="F605" s="156" t="s">
        <v>74</v>
      </c>
    </row>
    <row r="606" spans="1:6" ht="21" x14ac:dyDescent="0.2">
      <c r="A606" s="96" t="s">
        <v>219</v>
      </c>
      <c r="B606" s="147" t="s">
        <v>176</v>
      </c>
      <c r="C606" s="148" t="s">
        <v>590</v>
      </c>
      <c r="D606" s="149">
        <v>809.51999999999975</v>
      </c>
      <c r="E606" s="97">
        <v>0</v>
      </c>
      <c r="F606" s="156" t="s">
        <v>74</v>
      </c>
    </row>
    <row r="607" spans="1:6" ht="21" x14ac:dyDescent="0.2">
      <c r="A607" s="96" t="s">
        <v>219</v>
      </c>
      <c r="B607" s="147" t="s">
        <v>224</v>
      </c>
      <c r="C607" s="148" t="s">
        <v>591</v>
      </c>
      <c r="D607" s="149">
        <v>2685.36</v>
      </c>
      <c r="E607" s="97">
        <v>0</v>
      </c>
      <c r="F607" s="156" t="s">
        <v>74</v>
      </c>
    </row>
    <row r="608" spans="1:6" ht="21" x14ac:dyDescent="0.2">
      <c r="A608" s="96" t="s">
        <v>219</v>
      </c>
      <c r="B608" s="147" t="s">
        <v>204</v>
      </c>
      <c r="C608" s="148" t="s">
        <v>592</v>
      </c>
      <c r="D608" s="149">
        <v>0</v>
      </c>
      <c r="E608" s="97">
        <v>0</v>
      </c>
      <c r="F608" s="156" t="s">
        <v>74</v>
      </c>
    </row>
    <row r="609" spans="1:6" ht="21" x14ac:dyDescent="0.2">
      <c r="A609" s="96" t="s">
        <v>219</v>
      </c>
      <c r="B609" s="147">
        <v>35</v>
      </c>
      <c r="C609" s="148" t="s">
        <v>593</v>
      </c>
      <c r="D609" s="149">
        <v>0</v>
      </c>
      <c r="E609" s="97">
        <v>0</v>
      </c>
      <c r="F609" s="156" t="s">
        <v>74</v>
      </c>
    </row>
    <row r="610" spans="1:6" ht="21" x14ac:dyDescent="0.2">
      <c r="A610" s="96" t="s">
        <v>219</v>
      </c>
      <c r="B610" s="147" t="s">
        <v>291</v>
      </c>
      <c r="C610" s="148" t="s">
        <v>593</v>
      </c>
      <c r="D610" s="149">
        <v>0</v>
      </c>
      <c r="E610" s="97">
        <v>0</v>
      </c>
      <c r="F610" s="156" t="s">
        <v>74</v>
      </c>
    </row>
    <row r="611" spans="1:6" ht="21" x14ac:dyDescent="0.2">
      <c r="A611" s="96" t="s">
        <v>219</v>
      </c>
      <c r="B611" s="147" t="s">
        <v>294</v>
      </c>
      <c r="C611" s="148" t="s">
        <v>594</v>
      </c>
      <c r="D611" s="149">
        <v>0</v>
      </c>
      <c r="E611" s="97">
        <v>0</v>
      </c>
      <c r="F611" s="156" t="s">
        <v>74</v>
      </c>
    </row>
    <row r="612" spans="1:6" ht="21" x14ac:dyDescent="0.2">
      <c r="A612" s="96" t="s">
        <v>219</v>
      </c>
      <c r="B612" s="147" t="s">
        <v>301</v>
      </c>
      <c r="C612" s="148" t="s">
        <v>595</v>
      </c>
      <c r="D612" s="149">
        <v>0</v>
      </c>
      <c r="E612" s="97">
        <v>0</v>
      </c>
      <c r="F612" s="156" t="s">
        <v>74</v>
      </c>
    </row>
    <row r="613" spans="1:6" ht="21" x14ac:dyDescent="0.2">
      <c r="A613" s="96" t="s">
        <v>219</v>
      </c>
      <c r="B613" s="147" t="s">
        <v>302</v>
      </c>
      <c r="C613" s="148" t="s">
        <v>596</v>
      </c>
      <c r="D613" s="149">
        <v>0</v>
      </c>
      <c r="E613" s="97">
        <v>0</v>
      </c>
      <c r="F613" s="156" t="s">
        <v>74</v>
      </c>
    </row>
    <row r="614" spans="1:6" ht="21" x14ac:dyDescent="0.2">
      <c r="A614" s="96" t="s">
        <v>219</v>
      </c>
      <c r="B614" s="147" t="s">
        <v>320</v>
      </c>
      <c r="C614" s="148" t="s">
        <v>597</v>
      </c>
      <c r="D614" s="149">
        <v>274.52999999999997</v>
      </c>
      <c r="E614" s="97">
        <v>0</v>
      </c>
      <c r="F614" s="156" t="s">
        <v>74</v>
      </c>
    </row>
    <row r="615" spans="1:6" ht="21" x14ac:dyDescent="0.2">
      <c r="A615" s="96" t="s">
        <v>219</v>
      </c>
      <c r="B615" s="147" t="s">
        <v>327</v>
      </c>
      <c r="C615" s="148" t="s">
        <v>598</v>
      </c>
      <c r="D615" s="149">
        <v>0</v>
      </c>
      <c r="E615" s="97">
        <v>0</v>
      </c>
      <c r="F615" s="156" t="s">
        <v>74</v>
      </c>
    </row>
    <row r="616" spans="1:6" ht="21" x14ac:dyDescent="0.2">
      <c r="A616" s="96" t="s">
        <v>219</v>
      </c>
      <c r="B616" s="147">
        <v>26</v>
      </c>
      <c r="C616" s="148" t="s">
        <v>596</v>
      </c>
      <c r="D616" s="149">
        <v>0</v>
      </c>
      <c r="E616" s="97">
        <v>0</v>
      </c>
      <c r="F616" s="156" t="s">
        <v>74</v>
      </c>
    </row>
    <row r="617" spans="1:6" ht="21" x14ac:dyDescent="0.2">
      <c r="A617" s="96" t="s">
        <v>219</v>
      </c>
      <c r="B617" s="147">
        <v>31</v>
      </c>
      <c r="C617" s="148" t="s">
        <v>596</v>
      </c>
      <c r="D617" s="149">
        <v>0</v>
      </c>
      <c r="E617" s="97">
        <v>0</v>
      </c>
      <c r="F617" s="156" t="s">
        <v>74</v>
      </c>
    </row>
    <row r="618" spans="1:6" ht="21" x14ac:dyDescent="0.2">
      <c r="A618" s="96" t="s">
        <v>219</v>
      </c>
      <c r="B618" s="147">
        <v>34</v>
      </c>
      <c r="C618" s="148" t="s">
        <v>594</v>
      </c>
      <c r="D618" s="149">
        <v>0</v>
      </c>
      <c r="E618" s="97">
        <v>0</v>
      </c>
      <c r="F618" s="156" t="s">
        <v>74</v>
      </c>
    </row>
    <row r="619" spans="1:6" ht="21" x14ac:dyDescent="0.2">
      <c r="A619" s="96" t="s">
        <v>219</v>
      </c>
      <c r="B619" s="147" t="s">
        <v>299</v>
      </c>
      <c r="C619" s="148" t="s">
        <v>599</v>
      </c>
      <c r="D619" s="149">
        <v>0</v>
      </c>
      <c r="E619" s="97">
        <v>0</v>
      </c>
      <c r="F619" s="156" t="s">
        <v>74</v>
      </c>
    </row>
    <row r="620" spans="1:6" ht="21" x14ac:dyDescent="0.2">
      <c r="A620" s="96" t="s">
        <v>558</v>
      </c>
      <c r="B620" s="147" t="s">
        <v>558</v>
      </c>
      <c r="C620" s="148" t="s">
        <v>600</v>
      </c>
      <c r="D620" s="149">
        <v>14562.890500000001</v>
      </c>
      <c r="E620" s="97">
        <v>0</v>
      </c>
      <c r="F620" s="156" t="s">
        <v>74</v>
      </c>
    </row>
    <row r="621" spans="1:6" ht="21" x14ac:dyDescent="0.2">
      <c r="A621" s="96" t="s">
        <v>559</v>
      </c>
      <c r="B621" s="147" t="s">
        <v>559</v>
      </c>
      <c r="C621" s="148" t="s">
        <v>559</v>
      </c>
      <c r="D621" s="149">
        <v>182617.83850000001</v>
      </c>
      <c r="E621" s="147">
        <v>405.89</v>
      </c>
      <c r="F621" s="156" t="s">
        <v>74</v>
      </c>
    </row>
    <row r="622" spans="1:6" ht="21" x14ac:dyDescent="0.2">
      <c r="A622" s="96" t="s">
        <v>75</v>
      </c>
      <c r="B622" s="97" t="s">
        <v>76</v>
      </c>
      <c r="C622" s="98" t="s">
        <v>357</v>
      </c>
      <c r="D622" s="99">
        <v>0</v>
      </c>
      <c r="E622" s="97">
        <v>1800</v>
      </c>
      <c r="F622" s="156" t="s">
        <v>77</v>
      </c>
    </row>
    <row r="623" spans="1:6" ht="21" x14ac:dyDescent="0.2">
      <c r="A623" s="96" t="s">
        <v>75</v>
      </c>
      <c r="B623" s="97" t="s">
        <v>76</v>
      </c>
      <c r="C623" s="98" t="s">
        <v>358</v>
      </c>
      <c r="D623" s="99">
        <v>0</v>
      </c>
      <c r="E623" s="97">
        <v>0</v>
      </c>
      <c r="F623" s="156" t="s">
        <v>77</v>
      </c>
    </row>
    <row r="624" spans="1:6" ht="21" x14ac:dyDescent="0.2">
      <c r="A624" s="96" t="s">
        <v>87</v>
      </c>
      <c r="B624" s="97" t="s">
        <v>88</v>
      </c>
      <c r="C624" s="98" t="s">
        <v>359</v>
      </c>
      <c r="D624" s="99">
        <v>0</v>
      </c>
      <c r="E624" s="97">
        <v>75</v>
      </c>
      <c r="F624" s="156" t="s">
        <v>77</v>
      </c>
    </row>
    <row r="625" spans="1:6" ht="21" x14ac:dyDescent="0.2">
      <c r="A625" s="96" t="s">
        <v>91</v>
      </c>
      <c r="B625" s="97" t="s">
        <v>92</v>
      </c>
      <c r="C625" s="98" t="s">
        <v>360</v>
      </c>
      <c r="D625" s="99">
        <v>0</v>
      </c>
      <c r="E625" s="97">
        <v>0</v>
      </c>
      <c r="F625" s="156" t="s">
        <v>77</v>
      </c>
    </row>
    <row r="626" spans="1:6" ht="21" x14ac:dyDescent="0.2">
      <c r="A626" s="96" t="s">
        <v>96</v>
      </c>
      <c r="B626" s="97" t="s">
        <v>97</v>
      </c>
      <c r="C626" s="98" t="s">
        <v>360</v>
      </c>
      <c r="D626" s="99">
        <v>0</v>
      </c>
      <c r="E626" s="97">
        <v>0</v>
      </c>
      <c r="F626" s="156" t="s">
        <v>77</v>
      </c>
    </row>
    <row r="627" spans="1:6" ht="21" x14ac:dyDescent="0.2">
      <c r="A627" s="96" t="s">
        <v>102</v>
      </c>
      <c r="B627" s="97" t="s">
        <v>103</v>
      </c>
      <c r="C627" s="98" t="s">
        <v>360</v>
      </c>
      <c r="D627" s="99">
        <v>0</v>
      </c>
      <c r="E627" s="97">
        <v>0</v>
      </c>
      <c r="F627" s="156" t="s">
        <v>77</v>
      </c>
    </row>
    <row r="628" spans="1:6" ht="21" x14ac:dyDescent="0.2">
      <c r="A628" s="96" t="s">
        <v>106</v>
      </c>
      <c r="B628" s="97" t="s">
        <v>107</v>
      </c>
      <c r="C628" s="98" t="s">
        <v>361</v>
      </c>
      <c r="D628" s="99">
        <v>0</v>
      </c>
      <c r="E628" s="97">
        <v>0.5</v>
      </c>
      <c r="F628" s="156" t="s">
        <v>77</v>
      </c>
    </row>
    <row r="629" spans="1:6" ht="21" x14ac:dyDescent="0.2">
      <c r="A629" s="96" t="s">
        <v>106</v>
      </c>
      <c r="B629" s="97" t="s">
        <v>111</v>
      </c>
      <c r="C629" s="98" t="s">
        <v>362</v>
      </c>
      <c r="D629" s="99">
        <v>0</v>
      </c>
      <c r="E629" s="97">
        <v>0</v>
      </c>
      <c r="F629" s="156" t="s">
        <v>77</v>
      </c>
    </row>
    <row r="630" spans="1:6" ht="21" x14ac:dyDescent="0.2">
      <c r="A630" s="96" t="s">
        <v>91</v>
      </c>
      <c r="B630" s="97" t="s">
        <v>494</v>
      </c>
      <c r="C630" s="98" t="s">
        <v>495</v>
      </c>
      <c r="D630" s="99">
        <v>0</v>
      </c>
      <c r="E630" s="97">
        <v>0</v>
      </c>
      <c r="F630" s="156" t="s">
        <v>77</v>
      </c>
    </row>
    <row r="631" spans="1:6" ht="21" x14ac:dyDescent="0.2">
      <c r="A631" s="96" t="s">
        <v>91</v>
      </c>
      <c r="B631" s="97" t="s">
        <v>116</v>
      </c>
      <c r="C631" s="98" t="s">
        <v>363</v>
      </c>
      <c r="D631" s="99">
        <v>0</v>
      </c>
      <c r="E631" s="97">
        <v>0</v>
      </c>
      <c r="F631" s="156" t="s">
        <v>77</v>
      </c>
    </row>
    <row r="632" spans="1:6" ht="21" x14ac:dyDescent="0.2">
      <c r="A632" s="96" t="s">
        <v>91</v>
      </c>
      <c r="B632" s="97" t="s">
        <v>120</v>
      </c>
      <c r="C632" s="98" t="s">
        <v>364</v>
      </c>
      <c r="D632" s="99">
        <v>0</v>
      </c>
      <c r="E632" s="97">
        <v>0</v>
      </c>
      <c r="F632" s="156" t="s">
        <v>77</v>
      </c>
    </row>
    <row r="633" spans="1:6" ht="21" x14ac:dyDescent="0.2">
      <c r="A633" s="96" t="s">
        <v>91</v>
      </c>
      <c r="B633" s="97" t="s">
        <v>124</v>
      </c>
      <c r="C633" s="98" t="s">
        <v>365</v>
      </c>
      <c r="D633" s="99">
        <v>0</v>
      </c>
      <c r="E633" s="97">
        <v>0.5</v>
      </c>
      <c r="F633" s="156" t="s">
        <v>77</v>
      </c>
    </row>
    <row r="634" spans="1:6" ht="21" x14ac:dyDescent="0.2">
      <c r="A634" s="96" t="s">
        <v>91</v>
      </c>
      <c r="B634" s="97" t="s">
        <v>128</v>
      </c>
      <c r="C634" s="98" t="s">
        <v>366</v>
      </c>
      <c r="D634" s="99">
        <v>0</v>
      </c>
      <c r="E634" s="97">
        <v>300</v>
      </c>
      <c r="F634" s="156" t="s">
        <v>77</v>
      </c>
    </row>
    <row r="635" spans="1:6" ht="21" x14ac:dyDescent="0.2">
      <c r="A635" s="96" t="s">
        <v>91</v>
      </c>
      <c r="B635" s="97" t="s">
        <v>120</v>
      </c>
      <c r="C635" s="98" t="s">
        <v>367</v>
      </c>
      <c r="D635" s="99">
        <v>400</v>
      </c>
      <c r="E635" s="97">
        <v>0</v>
      </c>
      <c r="F635" s="156" t="s">
        <v>77</v>
      </c>
    </row>
    <row r="636" spans="1:6" ht="21" x14ac:dyDescent="0.2">
      <c r="A636" s="96" t="s">
        <v>91</v>
      </c>
      <c r="B636" s="97" t="s">
        <v>135</v>
      </c>
      <c r="C636" s="98" t="s">
        <v>368</v>
      </c>
      <c r="D636" s="99">
        <v>0</v>
      </c>
      <c r="E636" s="97">
        <v>0</v>
      </c>
      <c r="F636" s="156" t="s">
        <v>77</v>
      </c>
    </row>
    <row r="637" spans="1:6" ht="21" x14ac:dyDescent="0.2">
      <c r="A637" s="96" t="s">
        <v>102</v>
      </c>
      <c r="B637" s="97" t="s">
        <v>138</v>
      </c>
      <c r="C637" s="98" t="s">
        <v>360</v>
      </c>
      <c r="D637" s="99">
        <v>0</v>
      </c>
      <c r="E637" s="97">
        <v>0</v>
      </c>
      <c r="F637" s="156" t="s">
        <v>77</v>
      </c>
    </row>
    <row r="638" spans="1:6" ht="21" x14ac:dyDescent="0.2">
      <c r="A638" s="96" t="s">
        <v>91</v>
      </c>
      <c r="B638" s="97" t="s">
        <v>140</v>
      </c>
      <c r="C638" s="98" t="s">
        <v>361</v>
      </c>
      <c r="D638" s="99">
        <v>0</v>
      </c>
      <c r="E638" s="97">
        <v>0</v>
      </c>
      <c r="F638" s="156" t="s">
        <v>77</v>
      </c>
    </row>
    <row r="639" spans="1:6" ht="21" x14ac:dyDescent="0.2">
      <c r="A639" s="96" t="s">
        <v>96</v>
      </c>
      <c r="B639" s="97" t="s">
        <v>88</v>
      </c>
      <c r="C639" s="98" t="s">
        <v>369</v>
      </c>
      <c r="D639" s="99">
        <v>0</v>
      </c>
      <c r="E639" s="97">
        <v>0</v>
      </c>
      <c r="F639" s="156" t="s">
        <v>77</v>
      </c>
    </row>
    <row r="640" spans="1:6" ht="21" x14ac:dyDescent="0.2">
      <c r="A640" s="96" t="s">
        <v>91</v>
      </c>
      <c r="B640" s="97" t="s">
        <v>128</v>
      </c>
      <c r="C640" s="98" t="s">
        <v>369</v>
      </c>
      <c r="D640" s="99">
        <v>0</v>
      </c>
      <c r="E640" s="97">
        <v>0</v>
      </c>
      <c r="F640" s="156" t="s">
        <v>77</v>
      </c>
    </row>
    <row r="641" spans="1:6" ht="21" x14ac:dyDescent="0.2">
      <c r="A641" s="96" t="s">
        <v>91</v>
      </c>
      <c r="B641" s="97" t="s">
        <v>120</v>
      </c>
      <c r="C641" s="98" t="s">
        <v>370</v>
      </c>
      <c r="D641" s="99">
        <v>0</v>
      </c>
      <c r="E641" s="97">
        <v>0</v>
      </c>
      <c r="F641" s="156" t="s">
        <v>77</v>
      </c>
    </row>
    <row r="642" spans="1:6" ht="21" x14ac:dyDescent="0.2">
      <c r="A642" s="96" t="s">
        <v>146</v>
      </c>
      <c r="B642" s="97" t="s">
        <v>147</v>
      </c>
      <c r="C642" s="98" t="s">
        <v>361</v>
      </c>
      <c r="D642" s="99">
        <v>0</v>
      </c>
      <c r="E642" s="97">
        <v>0</v>
      </c>
      <c r="F642" s="156" t="s">
        <v>77</v>
      </c>
    </row>
    <row r="643" spans="1:6" ht="21" x14ac:dyDescent="0.2">
      <c r="A643" s="96" t="s">
        <v>91</v>
      </c>
      <c r="B643" s="97" t="s">
        <v>149</v>
      </c>
      <c r="C643" s="98" t="s">
        <v>371</v>
      </c>
      <c r="D643" s="99">
        <v>0</v>
      </c>
      <c r="E643" s="97">
        <v>0</v>
      </c>
      <c r="F643" s="156" t="s">
        <v>77</v>
      </c>
    </row>
    <row r="644" spans="1:6" ht="21" x14ac:dyDescent="0.2">
      <c r="A644" s="96" t="s">
        <v>91</v>
      </c>
      <c r="B644" s="97" t="s">
        <v>151</v>
      </c>
      <c r="C644" s="98" t="s">
        <v>372</v>
      </c>
      <c r="D644" s="99">
        <v>400</v>
      </c>
      <c r="E644" s="97">
        <v>0</v>
      </c>
      <c r="F644" s="156" t="s">
        <v>77</v>
      </c>
    </row>
    <row r="645" spans="1:6" ht="21" x14ac:dyDescent="0.2">
      <c r="A645" s="96" t="s">
        <v>91</v>
      </c>
      <c r="B645" s="97" t="s">
        <v>135</v>
      </c>
      <c r="C645" s="98" t="s">
        <v>373</v>
      </c>
      <c r="D645" s="99">
        <v>0</v>
      </c>
      <c r="E645" s="97">
        <v>0.75</v>
      </c>
      <c r="F645" s="156" t="s">
        <v>77</v>
      </c>
    </row>
    <row r="646" spans="1:6" ht="21" x14ac:dyDescent="0.2">
      <c r="A646" s="96" t="s">
        <v>146</v>
      </c>
      <c r="B646" s="97" t="s">
        <v>154</v>
      </c>
      <c r="C646" s="98" t="s">
        <v>374</v>
      </c>
      <c r="D646" s="99">
        <v>0</v>
      </c>
      <c r="E646" s="97">
        <v>0</v>
      </c>
      <c r="F646" s="156" t="s">
        <v>77</v>
      </c>
    </row>
    <row r="647" spans="1:6" ht="21" x14ac:dyDescent="0.2">
      <c r="A647" s="96" t="s">
        <v>106</v>
      </c>
      <c r="B647" s="97" t="s">
        <v>156</v>
      </c>
      <c r="C647" s="98" t="s">
        <v>361</v>
      </c>
      <c r="D647" s="99">
        <v>0</v>
      </c>
      <c r="E647" s="97">
        <v>0</v>
      </c>
      <c r="F647" s="156" t="s">
        <v>77</v>
      </c>
    </row>
    <row r="648" spans="1:6" ht="21" x14ac:dyDescent="0.2">
      <c r="A648" s="96" t="s">
        <v>91</v>
      </c>
      <c r="B648" s="97" t="s">
        <v>158</v>
      </c>
      <c r="C648" s="98" t="s">
        <v>375</v>
      </c>
      <c r="D648" s="99">
        <v>0</v>
      </c>
      <c r="E648" s="97">
        <v>1</v>
      </c>
      <c r="F648" s="156" t="s">
        <v>77</v>
      </c>
    </row>
    <row r="649" spans="1:6" ht="21" x14ac:dyDescent="0.2">
      <c r="A649" s="96" t="s">
        <v>91</v>
      </c>
      <c r="B649" s="97" t="s">
        <v>160</v>
      </c>
      <c r="C649" s="98" t="s">
        <v>363</v>
      </c>
      <c r="D649" s="99">
        <v>0</v>
      </c>
      <c r="E649" s="97">
        <v>0</v>
      </c>
      <c r="F649" s="156" t="s">
        <v>77</v>
      </c>
    </row>
    <row r="650" spans="1:6" ht="21" x14ac:dyDescent="0.2">
      <c r="A650" s="96" t="s">
        <v>162</v>
      </c>
      <c r="B650" s="97" t="s">
        <v>163</v>
      </c>
      <c r="C650" s="98" t="s">
        <v>376</v>
      </c>
      <c r="D650" s="99">
        <v>0</v>
      </c>
      <c r="E650" s="97">
        <v>0</v>
      </c>
      <c r="F650" s="156" t="s">
        <v>77</v>
      </c>
    </row>
    <row r="651" spans="1:6" ht="21" x14ac:dyDescent="0.2">
      <c r="A651" s="96" t="s">
        <v>91</v>
      </c>
      <c r="B651" s="97" t="s">
        <v>165</v>
      </c>
      <c r="C651" s="98" t="s">
        <v>377</v>
      </c>
      <c r="D651" s="99">
        <v>0</v>
      </c>
      <c r="E651" s="97">
        <v>0</v>
      </c>
      <c r="F651" s="156" t="s">
        <v>77</v>
      </c>
    </row>
    <row r="652" spans="1:6" ht="21" x14ac:dyDescent="0.2">
      <c r="A652" s="96" t="s">
        <v>91</v>
      </c>
      <c r="B652" s="97" t="s">
        <v>120</v>
      </c>
      <c r="C652" s="98" t="s">
        <v>378</v>
      </c>
      <c r="D652" s="99">
        <v>3175.92</v>
      </c>
      <c r="E652" s="97">
        <v>0</v>
      </c>
      <c r="F652" s="156" t="s">
        <v>77</v>
      </c>
    </row>
    <row r="653" spans="1:6" ht="21" x14ac:dyDescent="0.2">
      <c r="A653" s="96" t="s">
        <v>91</v>
      </c>
      <c r="B653" s="97" t="s">
        <v>120</v>
      </c>
      <c r="C653" s="98" t="s">
        <v>370</v>
      </c>
      <c r="D653" s="99">
        <v>0</v>
      </c>
      <c r="E653" s="97">
        <v>0</v>
      </c>
      <c r="F653" s="156" t="s">
        <v>77</v>
      </c>
    </row>
    <row r="654" spans="1:6" ht="21" x14ac:dyDescent="0.2">
      <c r="A654" s="96" t="s">
        <v>91</v>
      </c>
      <c r="B654" s="97" t="s">
        <v>120</v>
      </c>
      <c r="C654" s="98" t="s">
        <v>379</v>
      </c>
      <c r="D654" s="99">
        <v>840</v>
      </c>
      <c r="E654" s="97">
        <v>0</v>
      </c>
      <c r="F654" s="156" t="s">
        <v>77</v>
      </c>
    </row>
    <row r="655" spans="1:6" ht="21" x14ac:dyDescent="0.2">
      <c r="A655" s="96" t="s">
        <v>91</v>
      </c>
      <c r="B655" s="97" t="s">
        <v>128</v>
      </c>
      <c r="C655" s="98" t="s">
        <v>380</v>
      </c>
      <c r="D655" s="99">
        <v>1000</v>
      </c>
      <c r="E655" s="97">
        <v>0</v>
      </c>
      <c r="F655" s="156" t="s">
        <v>77</v>
      </c>
    </row>
    <row r="656" spans="1:6" ht="21" x14ac:dyDescent="0.2">
      <c r="A656" s="96" t="s">
        <v>91</v>
      </c>
      <c r="B656" s="97" t="s">
        <v>120</v>
      </c>
      <c r="C656" s="98" t="s">
        <v>381</v>
      </c>
      <c r="D656" s="99">
        <v>500</v>
      </c>
      <c r="E656" s="97">
        <v>0</v>
      </c>
      <c r="F656" s="156" t="s">
        <v>77</v>
      </c>
    </row>
    <row r="657" spans="1:6" ht="21" x14ac:dyDescent="0.2">
      <c r="A657" s="96" t="s">
        <v>106</v>
      </c>
      <c r="B657" s="97" t="s">
        <v>173</v>
      </c>
      <c r="C657" s="98" t="s">
        <v>362</v>
      </c>
      <c r="D657" s="99">
        <v>0</v>
      </c>
      <c r="E657" s="97">
        <v>0</v>
      </c>
      <c r="F657" s="156" t="s">
        <v>77</v>
      </c>
    </row>
    <row r="658" spans="1:6" ht="21" x14ac:dyDescent="0.2">
      <c r="A658" s="96" t="s">
        <v>106</v>
      </c>
      <c r="B658" s="97" t="s">
        <v>175</v>
      </c>
      <c r="C658" s="98" t="s">
        <v>382</v>
      </c>
      <c r="D658" s="99">
        <v>0</v>
      </c>
      <c r="E658" s="97">
        <v>0</v>
      </c>
      <c r="F658" s="156" t="s">
        <v>77</v>
      </c>
    </row>
    <row r="659" spans="1:6" ht="21" x14ac:dyDescent="0.2">
      <c r="A659" s="96" t="s">
        <v>91</v>
      </c>
      <c r="B659" s="97" t="s">
        <v>177</v>
      </c>
      <c r="C659" s="98" t="s">
        <v>369</v>
      </c>
      <c r="D659" s="99">
        <v>0</v>
      </c>
      <c r="E659" s="97">
        <v>800</v>
      </c>
      <c r="F659" s="156" t="s">
        <v>77</v>
      </c>
    </row>
    <row r="660" spans="1:6" ht="21" x14ac:dyDescent="0.2">
      <c r="A660" s="96" t="s">
        <v>96</v>
      </c>
      <c r="B660" s="97" t="s">
        <v>88</v>
      </c>
      <c r="C660" s="98" t="s">
        <v>383</v>
      </c>
      <c r="D660" s="99">
        <v>0</v>
      </c>
      <c r="E660" s="97">
        <v>150</v>
      </c>
      <c r="F660" s="156" t="s">
        <v>77</v>
      </c>
    </row>
    <row r="661" spans="1:6" ht="21" x14ac:dyDescent="0.2">
      <c r="A661" s="96" t="s">
        <v>106</v>
      </c>
      <c r="B661" s="97" t="s">
        <v>180</v>
      </c>
      <c r="C661" s="98" t="s">
        <v>361</v>
      </c>
      <c r="D661" s="99">
        <v>0</v>
      </c>
      <c r="E661" s="97">
        <v>25.5</v>
      </c>
      <c r="F661" s="156" t="s">
        <v>77</v>
      </c>
    </row>
    <row r="662" spans="1:6" ht="21" x14ac:dyDescent="0.2">
      <c r="A662" s="96" t="s">
        <v>91</v>
      </c>
      <c r="B662" s="97" t="s">
        <v>128</v>
      </c>
      <c r="C662" s="98" t="s">
        <v>369</v>
      </c>
      <c r="D662" s="99">
        <v>0</v>
      </c>
      <c r="E662" s="97">
        <v>0</v>
      </c>
      <c r="F662" s="156" t="s">
        <v>77</v>
      </c>
    </row>
    <row r="663" spans="1:6" ht="21" x14ac:dyDescent="0.2">
      <c r="A663" s="96" t="s">
        <v>91</v>
      </c>
      <c r="B663" s="97" t="s">
        <v>496</v>
      </c>
      <c r="C663" s="98" t="s">
        <v>363</v>
      </c>
      <c r="D663" s="99">
        <v>0</v>
      </c>
      <c r="E663" s="97">
        <v>0</v>
      </c>
      <c r="F663" s="156" t="s">
        <v>77</v>
      </c>
    </row>
    <row r="664" spans="1:6" ht="21" x14ac:dyDescent="0.2">
      <c r="A664" s="96" t="s">
        <v>91</v>
      </c>
      <c r="B664" s="97" t="s">
        <v>120</v>
      </c>
      <c r="C664" s="98" t="s">
        <v>364</v>
      </c>
      <c r="D664" s="99">
        <v>0</v>
      </c>
      <c r="E664" s="97">
        <v>0</v>
      </c>
      <c r="F664" s="156" t="s">
        <v>77</v>
      </c>
    </row>
    <row r="665" spans="1:6" ht="21" x14ac:dyDescent="0.2">
      <c r="A665" s="96" t="s">
        <v>79</v>
      </c>
      <c r="B665" s="97" t="s">
        <v>185</v>
      </c>
      <c r="C665" s="98" t="s">
        <v>357</v>
      </c>
      <c r="D665" s="99">
        <v>0</v>
      </c>
      <c r="E665" s="97">
        <v>2550</v>
      </c>
      <c r="F665" s="156" t="s">
        <v>77</v>
      </c>
    </row>
    <row r="666" spans="1:6" ht="21" x14ac:dyDescent="0.2">
      <c r="A666" s="96" t="s">
        <v>91</v>
      </c>
      <c r="B666" s="97" t="s">
        <v>186</v>
      </c>
      <c r="C666" s="98" t="s">
        <v>384</v>
      </c>
      <c r="D666" s="99">
        <v>0</v>
      </c>
      <c r="E666" s="97">
        <v>250</v>
      </c>
      <c r="F666" s="156" t="s">
        <v>77</v>
      </c>
    </row>
    <row r="667" spans="1:6" ht="21" x14ac:dyDescent="0.2">
      <c r="A667" s="96" t="s">
        <v>106</v>
      </c>
      <c r="B667" s="97" t="s">
        <v>107</v>
      </c>
      <c r="C667" s="98" t="s">
        <v>384</v>
      </c>
      <c r="D667" s="99">
        <v>0</v>
      </c>
      <c r="E667" s="97">
        <v>237.5</v>
      </c>
      <c r="F667" s="156" t="s">
        <v>77</v>
      </c>
    </row>
    <row r="668" spans="1:6" ht="21" x14ac:dyDescent="0.2">
      <c r="A668" s="96" t="s">
        <v>91</v>
      </c>
      <c r="B668" s="97" t="s">
        <v>189</v>
      </c>
      <c r="C668" s="98" t="s">
        <v>378</v>
      </c>
      <c r="D668" s="99">
        <v>0</v>
      </c>
      <c r="E668" s="97">
        <v>900</v>
      </c>
      <c r="F668" s="156" t="s">
        <v>77</v>
      </c>
    </row>
    <row r="669" spans="1:6" ht="21" x14ac:dyDescent="0.2">
      <c r="A669" s="96" t="s">
        <v>91</v>
      </c>
      <c r="B669" s="97" t="s">
        <v>191</v>
      </c>
      <c r="C669" s="98" t="s">
        <v>378</v>
      </c>
      <c r="D669" s="99">
        <v>0</v>
      </c>
      <c r="E669" s="97">
        <v>1083.33</v>
      </c>
      <c r="F669" s="156" t="s">
        <v>77</v>
      </c>
    </row>
    <row r="670" spans="1:6" ht="21" x14ac:dyDescent="0.2">
      <c r="A670" s="96" t="s">
        <v>91</v>
      </c>
      <c r="B670" s="97" t="s">
        <v>193</v>
      </c>
      <c r="C670" s="98" t="s">
        <v>385</v>
      </c>
      <c r="D670" s="99">
        <v>0</v>
      </c>
      <c r="E670" s="97">
        <v>0</v>
      </c>
      <c r="F670" s="156" t="s">
        <v>77</v>
      </c>
    </row>
    <row r="671" spans="1:6" ht="21" x14ac:dyDescent="0.2">
      <c r="A671" s="96" t="s">
        <v>96</v>
      </c>
      <c r="B671" s="97" t="s">
        <v>88</v>
      </c>
      <c r="C671" s="98" t="s">
        <v>386</v>
      </c>
      <c r="D671" s="99">
        <v>0</v>
      </c>
      <c r="E671" s="97">
        <v>352.5</v>
      </c>
      <c r="F671" s="156" t="s">
        <v>77</v>
      </c>
    </row>
    <row r="672" spans="1:6" ht="21" x14ac:dyDescent="0.2">
      <c r="A672" s="96" t="s">
        <v>91</v>
      </c>
      <c r="B672" s="97" t="s">
        <v>191</v>
      </c>
      <c r="C672" s="98" t="s">
        <v>385</v>
      </c>
      <c r="D672" s="99">
        <v>0</v>
      </c>
      <c r="E672" s="97">
        <v>0.25</v>
      </c>
      <c r="F672" s="156" t="s">
        <v>77</v>
      </c>
    </row>
    <row r="673" spans="1:6" ht="21" x14ac:dyDescent="0.2">
      <c r="A673" s="96" t="s">
        <v>96</v>
      </c>
      <c r="B673" s="97" t="s">
        <v>196</v>
      </c>
      <c r="C673" s="98" t="s">
        <v>387</v>
      </c>
      <c r="D673" s="99">
        <v>100</v>
      </c>
      <c r="E673" s="97">
        <v>0</v>
      </c>
      <c r="F673" s="156" t="s">
        <v>77</v>
      </c>
    </row>
    <row r="674" spans="1:6" ht="21" x14ac:dyDescent="0.2">
      <c r="A674" s="96" t="s">
        <v>106</v>
      </c>
      <c r="B674" s="97" t="s">
        <v>198</v>
      </c>
      <c r="C674" s="98" t="s">
        <v>369</v>
      </c>
      <c r="D674" s="99">
        <v>125</v>
      </c>
      <c r="E674" s="97">
        <v>0</v>
      </c>
      <c r="F674" s="156" t="s">
        <v>77</v>
      </c>
    </row>
    <row r="675" spans="1:6" ht="21" x14ac:dyDescent="0.2">
      <c r="A675" s="96" t="s">
        <v>162</v>
      </c>
      <c r="B675" s="97" t="s">
        <v>200</v>
      </c>
      <c r="C675" s="98" t="s">
        <v>366</v>
      </c>
      <c r="D675" s="99">
        <v>0</v>
      </c>
      <c r="E675" s="97">
        <v>513</v>
      </c>
      <c r="F675" s="156" t="s">
        <v>77</v>
      </c>
    </row>
    <row r="676" spans="1:6" ht="21" x14ac:dyDescent="0.2">
      <c r="A676" s="96" t="s">
        <v>202</v>
      </c>
      <c r="B676" s="97" t="s">
        <v>527</v>
      </c>
      <c r="C676" s="98" t="s">
        <v>527</v>
      </c>
      <c r="D676" s="99">
        <v>0</v>
      </c>
      <c r="E676" s="97">
        <v>0</v>
      </c>
      <c r="F676" s="156" t="s">
        <v>77</v>
      </c>
    </row>
    <row r="677" spans="1:6" ht="21" x14ac:dyDescent="0.2">
      <c r="A677" s="96" t="s">
        <v>202</v>
      </c>
      <c r="B677" s="97" t="s">
        <v>527</v>
      </c>
      <c r="C677" s="98" t="s">
        <v>527</v>
      </c>
      <c r="D677" s="99">
        <v>0</v>
      </c>
      <c r="E677" s="97">
        <v>0</v>
      </c>
      <c r="F677" s="156" t="s">
        <v>77</v>
      </c>
    </row>
    <row r="678" spans="1:6" ht="21" x14ac:dyDescent="0.2">
      <c r="A678" s="96" t="s">
        <v>202</v>
      </c>
      <c r="B678" s="97" t="s">
        <v>527</v>
      </c>
      <c r="C678" s="98" t="s">
        <v>527</v>
      </c>
      <c r="D678" s="99">
        <v>0</v>
      </c>
      <c r="E678" s="97">
        <v>0</v>
      </c>
      <c r="F678" s="156" t="s">
        <v>77</v>
      </c>
    </row>
    <row r="679" spans="1:6" ht="21" x14ac:dyDescent="0.2">
      <c r="A679" s="96" t="s">
        <v>202</v>
      </c>
      <c r="B679" s="97" t="s">
        <v>527</v>
      </c>
      <c r="C679" s="98" t="s">
        <v>527</v>
      </c>
      <c r="D679" s="99">
        <v>0</v>
      </c>
      <c r="E679" s="97">
        <v>0</v>
      </c>
      <c r="F679" s="156" t="s">
        <v>77</v>
      </c>
    </row>
    <row r="680" spans="1:6" ht="21" x14ac:dyDescent="0.2">
      <c r="A680" s="96" t="s">
        <v>202</v>
      </c>
      <c r="B680" s="97" t="s">
        <v>527</v>
      </c>
      <c r="C680" s="98" t="s">
        <v>527</v>
      </c>
      <c r="D680" s="99">
        <v>0</v>
      </c>
      <c r="E680" s="97">
        <v>0</v>
      </c>
      <c r="F680" s="156" t="s">
        <v>77</v>
      </c>
    </row>
    <row r="681" spans="1:6" ht="21" x14ac:dyDescent="0.2">
      <c r="A681" s="96" t="s">
        <v>202</v>
      </c>
      <c r="B681" s="97" t="s">
        <v>527</v>
      </c>
      <c r="C681" s="98" t="s">
        <v>527</v>
      </c>
      <c r="D681" s="99">
        <v>0</v>
      </c>
      <c r="E681" s="97">
        <v>0</v>
      </c>
      <c r="F681" s="156" t="s">
        <v>77</v>
      </c>
    </row>
    <row r="682" spans="1:6" ht="21" x14ac:dyDescent="0.2">
      <c r="A682" s="122" t="s">
        <v>389</v>
      </c>
      <c r="B682" s="97" t="s">
        <v>389</v>
      </c>
      <c r="C682" s="98" t="s">
        <v>540</v>
      </c>
      <c r="D682" s="99">
        <v>6540.92</v>
      </c>
      <c r="E682" s="97">
        <v>9039.83</v>
      </c>
      <c r="F682" s="156" t="s">
        <v>77</v>
      </c>
    </row>
    <row r="683" spans="1:6" ht="21" x14ac:dyDescent="0.2">
      <c r="A683" s="96" t="s">
        <v>99</v>
      </c>
      <c r="B683" s="97" t="s">
        <v>72</v>
      </c>
      <c r="C683" s="98" t="s">
        <v>355</v>
      </c>
      <c r="D683" s="99">
        <v>352.5</v>
      </c>
      <c r="E683" s="97">
        <v>0</v>
      </c>
      <c r="F683" s="156" t="s">
        <v>77</v>
      </c>
    </row>
    <row r="684" spans="1:6" ht="21" x14ac:dyDescent="0.2">
      <c r="A684" s="96" t="s">
        <v>99</v>
      </c>
      <c r="B684" s="97" t="s">
        <v>86</v>
      </c>
      <c r="C684" s="98" t="s">
        <v>390</v>
      </c>
      <c r="D684" s="99">
        <v>0</v>
      </c>
      <c r="E684" s="97">
        <v>0</v>
      </c>
      <c r="F684" s="156" t="s">
        <v>77</v>
      </c>
    </row>
    <row r="685" spans="1:6" ht="21" x14ac:dyDescent="0.2">
      <c r="A685" s="96" t="s">
        <v>99</v>
      </c>
      <c r="B685" s="97" t="s">
        <v>529</v>
      </c>
      <c r="C685" s="98" t="s">
        <v>391</v>
      </c>
      <c r="D685" s="99">
        <v>0</v>
      </c>
      <c r="E685" s="97">
        <v>1</v>
      </c>
      <c r="F685" s="156" t="s">
        <v>77</v>
      </c>
    </row>
    <row r="686" spans="1:6" ht="21" x14ac:dyDescent="0.2">
      <c r="A686" s="96" t="s">
        <v>99</v>
      </c>
      <c r="B686" s="97" t="s">
        <v>105</v>
      </c>
      <c r="C686" s="98" t="s">
        <v>392</v>
      </c>
      <c r="D686" s="99">
        <v>250</v>
      </c>
      <c r="E686" s="97">
        <v>0</v>
      </c>
      <c r="F686" s="156" t="s">
        <v>77</v>
      </c>
    </row>
    <row r="687" spans="1:6" ht="21" x14ac:dyDescent="0.2">
      <c r="A687" s="96" t="s">
        <v>99</v>
      </c>
      <c r="B687" s="97" t="s">
        <v>530</v>
      </c>
      <c r="C687" s="98" t="s">
        <v>392</v>
      </c>
      <c r="D687" s="99">
        <v>200</v>
      </c>
      <c r="E687" s="97">
        <v>0</v>
      </c>
      <c r="F687" s="156" t="s">
        <v>77</v>
      </c>
    </row>
    <row r="688" spans="1:6" ht="21" x14ac:dyDescent="0.2">
      <c r="A688" s="96" t="s">
        <v>99</v>
      </c>
      <c r="B688" s="97" t="s">
        <v>148</v>
      </c>
      <c r="C688" s="98" t="s">
        <v>366</v>
      </c>
      <c r="D688" s="99">
        <v>6.9999999999708962E-2</v>
      </c>
      <c r="E688" s="97">
        <v>0</v>
      </c>
      <c r="F688" s="156" t="s">
        <v>77</v>
      </c>
    </row>
    <row r="689" spans="1:6" ht="21" x14ac:dyDescent="0.2">
      <c r="A689" s="96" t="s">
        <v>99</v>
      </c>
      <c r="B689" s="97" t="s">
        <v>161</v>
      </c>
      <c r="C689" s="98" t="s">
        <v>369</v>
      </c>
      <c r="D689" s="99">
        <v>0</v>
      </c>
      <c r="E689" s="97">
        <v>0</v>
      </c>
      <c r="F689" s="156" t="s">
        <v>77</v>
      </c>
    </row>
    <row r="690" spans="1:6" ht="21" x14ac:dyDescent="0.2">
      <c r="A690" s="96" t="s">
        <v>99</v>
      </c>
      <c r="B690" s="97" t="s">
        <v>169</v>
      </c>
      <c r="C690" s="98" t="s">
        <v>393</v>
      </c>
      <c r="D690" s="99">
        <v>1415</v>
      </c>
      <c r="E690" s="97">
        <v>0</v>
      </c>
      <c r="F690" s="156" t="s">
        <v>77</v>
      </c>
    </row>
    <row r="691" spans="1:6" ht="21" x14ac:dyDescent="0.2">
      <c r="A691" s="96" t="s">
        <v>99</v>
      </c>
      <c r="B691" s="97" t="s">
        <v>176</v>
      </c>
      <c r="C691" s="98" t="s">
        <v>394</v>
      </c>
      <c r="D691" s="99">
        <v>200</v>
      </c>
      <c r="E691" s="97">
        <v>0</v>
      </c>
      <c r="F691" s="156" t="s">
        <v>77</v>
      </c>
    </row>
    <row r="692" spans="1:6" ht="21" x14ac:dyDescent="0.2">
      <c r="A692" s="96" t="s">
        <v>99</v>
      </c>
      <c r="B692" s="97" t="s">
        <v>88</v>
      </c>
      <c r="C692" s="98" t="s">
        <v>395</v>
      </c>
      <c r="D692" s="99">
        <v>0</v>
      </c>
      <c r="E692" s="97">
        <v>0</v>
      </c>
      <c r="F692" s="156" t="s">
        <v>77</v>
      </c>
    </row>
    <row r="693" spans="1:6" ht="21" x14ac:dyDescent="0.2">
      <c r="A693" s="96" t="s">
        <v>99</v>
      </c>
      <c r="B693" s="97" t="s">
        <v>182</v>
      </c>
      <c r="C693" s="98" t="s">
        <v>391</v>
      </c>
      <c r="D693" s="99">
        <v>5350</v>
      </c>
      <c r="E693" s="97">
        <v>0</v>
      </c>
      <c r="F693" s="156" t="s">
        <v>77</v>
      </c>
    </row>
    <row r="694" spans="1:6" ht="21" x14ac:dyDescent="0.2">
      <c r="A694" s="96" t="s">
        <v>99</v>
      </c>
      <c r="B694" s="97" t="s">
        <v>531</v>
      </c>
      <c r="C694" s="98" t="s">
        <v>391</v>
      </c>
      <c r="D694" s="99">
        <v>200</v>
      </c>
      <c r="E694" s="97">
        <v>0</v>
      </c>
      <c r="F694" s="156" t="s">
        <v>77</v>
      </c>
    </row>
    <row r="695" spans="1:6" ht="21" x14ac:dyDescent="0.2">
      <c r="A695" s="96" t="s">
        <v>99</v>
      </c>
      <c r="B695" s="97" t="s">
        <v>192</v>
      </c>
      <c r="C695" s="98" t="s">
        <v>396</v>
      </c>
      <c r="D695" s="99">
        <v>150</v>
      </c>
      <c r="E695" s="97">
        <v>0</v>
      </c>
      <c r="F695" s="156" t="s">
        <v>77</v>
      </c>
    </row>
    <row r="696" spans="1:6" ht="21" x14ac:dyDescent="0.2">
      <c r="A696" s="96" t="s">
        <v>99</v>
      </c>
      <c r="B696" s="97" t="s">
        <v>207</v>
      </c>
      <c r="C696" s="98" t="s">
        <v>397</v>
      </c>
      <c r="D696" s="99">
        <v>200</v>
      </c>
      <c r="E696" s="97">
        <v>0</v>
      </c>
      <c r="F696" s="156" t="s">
        <v>77</v>
      </c>
    </row>
    <row r="697" spans="1:6" ht="21" x14ac:dyDescent="0.2">
      <c r="A697" s="96" t="s">
        <v>99</v>
      </c>
      <c r="B697" s="97" t="s">
        <v>221</v>
      </c>
      <c r="C697" s="98" t="s">
        <v>398</v>
      </c>
      <c r="D697" s="99">
        <v>3010</v>
      </c>
      <c r="E697" s="97">
        <v>0</v>
      </c>
      <c r="F697" s="156" t="s">
        <v>77</v>
      </c>
    </row>
    <row r="698" spans="1:6" ht="21" x14ac:dyDescent="0.2">
      <c r="A698" s="96" t="s">
        <v>99</v>
      </c>
      <c r="B698" s="97" t="s">
        <v>129</v>
      </c>
      <c r="C698" s="98" t="s">
        <v>360</v>
      </c>
      <c r="D698" s="99">
        <v>0</v>
      </c>
      <c r="E698" s="97">
        <v>0</v>
      </c>
      <c r="F698" s="156" t="s">
        <v>77</v>
      </c>
    </row>
    <row r="699" spans="1:6" ht="21" x14ac:dyDescent="0.2">
      <c r="A699" s="96" t="s">
        <v>99</v>
      </c>
      <c r="B699" s="97" t="s">
        <v>240</v>
      </c>
      <c r="C699" s="98" t="s">
        <v>360</v>
      </c>
      <c r="D699" s="99">
        <v>0</v>
      </c>
      <c r="E699" s="97">
        <v>0</v>
      </c>
      <c r="F699" s="156" t="s">
        <v>77</v>
      </c>
    </row>
    <row r="700" spans="1:6" ht="21" x14ac:dyDescent="0.2">
      <c r="A700" s="96" t="s">
        <v>99</v>
      </c>
      <c r="B700" s="97" t="s">
        <v>210</v>
      </c>
      <c r="C700" s="98" t="s">
        <v>399</v>
      </c>
      <c r="D700" s="99">
        <v>1180</v>
      </c>
      <c r="E700" s="97">
        <v>0</v>
      </c>
      <c r="F700" s="156" t="s">
        <v>77</v>
      </c>
    </row>
    <row r="701" spans="1:6" ht="21" x14ac:dyDescent="0.2">
      <c r="A701" s="96" t="s">
        <v>99</v>
      </c>
      <c r="B701" s="97" t="s">
        <v>244</v>
      </c>
      <c r="C701" s="98" t="s">
        <v>374</v>
      </c>
      <c r="D701" s="99">
        <v>300</v>
      </c>
      <c r="E701" s="97">
        <v>0</v>
      </c>
      <c r="F701" s="156" t="s">
        <v>77</v>
      </c>
    </row>
    <row r="702" spans="1:6" ht="21" x14ac:dyDescent="0.2">
      <c r="A702" s="96" t="s">
        <v>99</v>
      </c>
      <c r="B702" s="97" t="s">
        <v>247</v>
      </c>
      <c r="C702" s="98" t="s">
        <v>374</v>
      </c>
      <c r="D702" s="99">
        <v>300</v>
      </c>
      <c r="E702" s="97">
        <v>0</v>
      </c>
      <c r="F702" s="156" t="s">
        <v>77</v>
      </c>
    </row>
    <row r="703" spans="1:6" ht="21" x14ac:dyDescent="0.2">
      <c r="A703" s="96" t="s">
        <v>219</v>
      </c>
      <c r="B703" s="97" t="s">
        <v>249</v>
      </c>
      <c r="C703" s="98" t="s">
        <v>549</v>
      </c>
      <c r="D703" s="99">
        <v>0</v>
      </c>
      <c r="E703" s="97">
        <v>0</v>
      </c>
      <c r="F703" s="156" t="s">
        <v>77</v>
      </c>
    </row>
    <row r="704" spans="1:6" ht="21" x14ac:dyDescent="0.2">
      <c r="A704" s="96" t="s">
        <v>219</v>
      </c>
      <c r="B704" s="97" t="s">
        <v>251</v>
      </c>
      <c r="C704" s="98" t="s">
        <v>550</v>
      </c>
      <c r="D704" s="99">
        <v>0</v>
      </c>
      <c r="E704" s="97">
        <v>0</v>
      </c>
      <c r="F704" s="156" t="s">
        <v>77</v>
      </c>
    </row>
    <row r="705" spans="1:6" ht="21" x14ac:dyDescent="0.2">
      <c r="A705" s="96" t="s">
        <v>219</v>
      </c>
      <c r="B705" s="97" t="s">
        <v>253</v>
      </c>
      <c r="C705" s="98" t="s">
        <v>369</v>
      </c>
      <c r="D705" s="99">
        <v>0</v>
      </c>
      <c r="E705" s="97">
        <v>0</v>
      </c>
      <c r="F705" s="156" t="s">
        <v>77</v>
      </c>
    </row>
    <row r="706" spans="1:6" ht="21" x14ac:dyDescent="0.2">
      <c r="A706" s="96" t="s">
        <v>99</v>
      </c>
      <c r="B706" s="97" t="s">
        <v>255</v>
      </c>
      <c r="C706" s="98" t="s">
        <v>400</v>
      </c>
      <c r="D706" s="99">
        <v>7</v>
      </c>
      <c r="E706" s="97">
        <v>0</v>
      </c>
      <c r="F706" s="156" t="s">
        <v>77</v>
      </c>
    </row>
    <row r="707" spans="1:6" ht="21" x14ac:dyDescent="0.2">
      <c r="A707" s="96" t="s">
        <v>99</v>
      </c>
      <c r="B707" s="97" t="s">
        <v>257</v>
      </c>
      <c r="C707" s="98" t="s">
        <v>401</v>
      </c>
      <c r="D707" s="99">
        <v>150</v>
      </c>
      <c r="E707" s="97">
        <v>0</v>
      </c>
      <c r="F707" s="156" t="s">
        <v>77</v>
      </c>
    </row>
    <row r="708" spans="1:6" ht="21" x14ac:dyDescent="0.2">
      <c r="A708" s="96" t="s">
        <v>219</v>
      </c>
      <c r="B708" s="97" t="s">
        <v>212</v>
      </c>
      <c r="C708" s="98" t="s">
        <v>402</v>
      </c>
      <c r="D708" s="99">
        <v>-1.3655743202889425E-14</v>
      </c>
      <c r="E708" s="97">
        <v>0</v>
      </c>
      <c r="F708" s="156" t="s">
        <v>77</v>
      </c>
    </row>
    <row r="709" spans="1:6" ht="21" x14ac:dyDescent="0.2">
      <c r="A709" s="96" t="s">
        <v>99</v>
      </c>
      <c r="B709" s="97" t="s">
        <v>107</v>
      </c>
      <c r="C709" s="98" t="s">
        <v>403</v>
      </c>
      <c r="D709" s="99">
        <v>1567.67</v>
      </c>
      <c r="E709" s="97">
        <v>0</v>
      </c>
      <c r="F709" s="156" t="s">
        <v>77</v>
      </c>
    </row>
    <row r="710" spans="1:6" ht="21" x14ac:dyDescent="0.2">
      <c r="A710" s="96" t="s">
        <v>99</v>
      </c>
      <c r="B710" s="97" t="s">
        <v>262</v>
      </c>
      <c r="C710" s="98" t="s">
        <v>404</v>
      </c>
      <c r="D710" s="99">
        <v>53</v>
      </c>
      <c r="E710" s="97">
        <v>0</v>
      </c>
      <c r="F710" s="156" t="s">
        <v>77</v>
      </c>
    </row>
    <row r="711" spans="1:6" ht="21" x14ac:dyDescent="0.2">
      <c r="A711" s="96" t="s">
        <v>99</v>
      </c>
      <c r="B711" s="97" t="s">
        <v>136</v>
      </c>
      <c r="C711" s="98" t="s">
        <v>405</v>
      </c>
      <c r="D711" s="99">
        <v>65</v>
      </c>
      <c r="E711" s="97">
        <v>0</v>
      </c>
      <c r="F711" s="156" t="s">
        <v>77</v>
      </c>
    </row>
    <row r="712" spans="1:6" ht="21" x14ac:dyDescent="0.2">
      <c r="A712" s="96" t="s">
        <v>99</v>
      </c>
      <c r="B712" s="97" t="s">
        <v>126</v>
      </c>
      <c r="C712" s="98" t="s">
        <v>371</v>
      </c>
      <c r="D712" s="99">
        <v>350</v>
      </c>
      <c r="E712" s="97">
        <v>0</v>
      </c>
      <c r="F712" s="156" t="s">
        <v>77</v>
      </c>
    </row>
    <row r="713" spans="1:6" ht="21" x14ac:dyDescent="0.2">
      <c r="A713" s="96" t="s">
        <v>99</v>
      </c>
      <c r="B713" s="97" t="s">
        <v>266</v>
      </c>
      <c r="C713" s="98" t="s">
        <v>406</v>
      </c>
      <c r="D713" s="99">
        <v>15226.8</v>
      </c>
      <c r="E713" s="97">
        <v>0</v>
      </c>
      <c r="F713" s="156" t="s">
        <v>77</v>
      </c>
    </row>
    <row r="714" spans="1:6" ht="21" x14ac:dyDescent="0.2">
      <c r="A714" s="96" t="s">
        <v>99</v>
      </c>
      <c r="B714" s="97" t="s">
        <v>268</v>
      </c>
      <c r="C714" s="98" t="s">
        <v>407</v>
      </c>
      <c r="D714" s="99">
        <v>117.92999999999995</v>
      </c>
      <c r="E714" s="97">
        <v>0</v>
      </c>
      <c r="F714" s="156" t="s">
        <v>77</v>
      </c>
    </row>
    <row r="715" spans="1:6" ht="21" x14ac:dyDescent="0.2">
      <c r="A715" s="96" t="s">
        <v>219</v>
      </c>
      <c r="B715" s="97" t="s">
        <v>270</v>
      </c>
      <c r="C715" s="98" t="s">
        <v>408</v>
      </c>
      <c r="D715" s="99">
        <v>0</v>
      </c>
      <c r="E715" s="97">
        <v>0</v>
      </c>
      <c r="F715" s="156" t="s">
        <v>77</v>
      </c>
    </row>
    <row r="716" spans="1:6" ht="21" x14ac:dyDescent="0.2">
      <c r="A716" s="96" t="s">
        <v>219</v>
      </c>
      <c r="B716" s="97" t="s">
        <v>215</v>
      </c>
      <c r="C716" s="98" t="s">
        <v>382</v>
      </c>
      <c r="D716" s="99">
        <v>0</v>
      </c>
      <c r="E716" s="97">
        <v>0</v>
      </c>
      <c r="F716" s="156" t="s">
        <v>77</v>
      </c>
    </row>
    <row r="717" spans="1:6" ht="21" x14ac:dyDescent="0.2">
      <c r="A717" s="96" t="s">
        <v>219</v>
      </c>
      <c r="B717" s="97" t="s">
        <v>216</v>
      </c>
      <c r="C717" s="98" t="s">
        <v>360</v>
      </c>
      <c r="D717" s="99">
        <v>0</v>
      </c>
      <c r="E717" s="97">
        <v>0</v>
      </c>
      <c r="F717" s="156" t="s">
        <v>77</v>
      </c>
    </row>
    <row r="718" spans="1:6" ht="21" x14ac:dyDescent="0.2">
      <c r="A718" s="96" t="s">
        <v>219</v>
      </c>
      <c r="B718" s="97" t="s">
        <v>218</v>
      </c>
      <c r="C718" s="98" t="s">
        <v>548</v>
      </c>
      <c r="D718" s="99">
        <v>0</v>
      </c>
      <c r="E718" s="97">
        <v>0</v>
      </c>
      <c r="F718" s="156" t="s">
        <v>77</v>
      </c>
    </row>
    <row r="719" spans="1:6" ht="21" x14ac:dyDescent="0.2">
      <c r="A719" s="96" t="s">
        <v>219</v>
      </c>
      <c r="B719" s="97" t="s">
        <v>220</v>
      </c>
      <c r="C719" s="98" t="s">
        <v>408</v>
      </c>
      <c r="D719" s="99">
        <v>0</v>
      </c>
      <c r="E719" s="97">
        <v>0</v>
      </c>
      <c r="F719" s="156" t="s">
        <v>77</v>
      </c>
    </row>
    <row r="720" spans="1:6" ht="21" x14ac:dyDescent="0.2">
      <c r="A720" s="96" t="s">
        <v>219</v>
      </c>
      <c r="B720" s="97" t="s">
        <v>154</v>
      </c>
      <c r="C720" s="98" t="s">
        <v>374</v>
      </c>
      <c r="D720" s="99">
        <v>0</v>
      </c>
      <c r="E720" s="97">
        <v>0</v>
      </c>
      <c r="F720" s="156" t="s">
        <v>77</v>
      </c>
    </row>
    <row r="721" spans="1:6" ht="21" x14ac:dyDescent="0.2">
      <c r="A721" s="96" t="s">
        <v>219</v>
      </c>
      <c r="B721" s="97" t="s">
        <v>215</v>
      </c>
      <c r="C721" s="98" t="s">
        <v>382</v>
      </c>
      <c r="D721" s="99">
        <v>0</v>
      </c>
      <c r="E721" s="97">
        <v>0</v>
      </c>
      <c r="F721" s="156" t="s">
        <v>77</v>
      </c>
    </row>
    <row r="722" spans="1:6" ht="21" x14ac:dyDescent="0.2">
      <c r="A722" s="96" t="s">
        <v>219</v>
      </c>
      <c r="B722" s="97" t="s">
        <v>216</v>
      </c>
      <c r="C722" s="98" t="s">
        <v>409</v>
      </c>
      <c r="D722" s="99">
        <v>0</v>
      </c>
      <c r="E722" s="97">
        <v>0</v>
      </c>
      <c r="F722" s="156" t="s">
        <v>77</v>
      </c>
    </row>
    <row r="723" spans="1:6" ht="21" x14ac:dyDescent="0.2">
      <c r="A723" s="96" t="s">
        <v>219</v>
      </c>
      <c r="B723" s="97" t="s">
        <v>225</v>
      </c>
      <c r="C723" s="98" t="s">
        <v>410</v>
      </c>
      <c r="D723" s="99">
        <v>0</v>
      </c>
      <c r="E723" s="97">
        <v>0</v>
      </c>
      <c r="F723" s="156" t="s">
        <v>77</v>
      </c>
    </row>
    <row r="724" spans="1:6" ht="21" x14ac:dyDescent="0.2">
      <c r="A724" s="96" t="s">
        <v>219</v>
      </c>
      <c r="B724" s="97" t="s">
        <v>225</v>
      </c>
      <c r="C724" s="98" t="s">
        <v>411</v>
      </c>
      <c r="D724" s="99">
        <v>0</v>
      </c>
      <c r="E724" s="97">
        <v>0</v>
      </c>
      <c r="F724" s="156" t="s">
        <v>77</v>
      </c>
    </row>
    <row r="725" spans="1:6" ht="21" x14ac:dyDescent="0.2">
      <c r="A725" s="96" t="s">
        <v>219</v>
      </c>
      <c r="B725" s="97" t="s">
        <v>225</v>
      </c>
      <c r="C725" s="98" t="s">
        <v>412</v>
      </c>
      <c r="D725" s="99">
        <v>0</v>
      </c>
      <c r="E725" s="97">
        <v>0</v>
      </c>
      <c r="F725" s="156" t="s">
        <v>77</v>
      </c>
    </row>
    <row r="726" spans="1:6" ht="21" x14ac:dyDescent="0.2">
      <c r="A726" s="96" t="s">
        <v>219</v>
      </c>
      <c r="B726" s="97" t="s">
        <v>233</v>
      </c>
      <c r="C726" s="98" t="s">
        <v>371</v>
      </c>
      <c r="D726" s="99">
        <v>0</v>
      </c>
      <c r="E726" s="97">
        <v>0</v>
      </c>
      <c r="F726" s="156" t="s">
        <v>77</v>
      </c>
    </row>
    <row r="727" spans="1:6" ht="21" x14ac:dyDescent="0.2">
      <c r="A727" s="96" t="s">
        <v>219</v>
      </c>
      <c r="B727" s="97" t="s">
        <v>236</v>
      </c>
      <c r="C727" s="98" t="s">
        <v>412</v>
      </c>
      <c r="D727" s="99">
        <v>0</v>
      </c>
      <c r="E727" s="97">
        <v>0</v>
      </c>
      <c r="F727" s="156" t="s">
        <v>77</v>
      </c>
    </row>
    <row r="728" spans="1:6" ht="21" x14ac:dyDescent="0.2">
      <c r="A728" s="96" t="s">
        <v>219</v>
      </c>
      <c r="B728" s="97" t="s">
        <v>238</v>
      </c>
      <c r="C728" s="98" t="s">
        <v>382</v>
      </c>
      <c r="D728" s="99">
        <v>0</v>
      </c>
      <c r="E728" s="97">
        <v>0</v>
      </c>
      <c r="F728" s="156" t="s">
        <v>77</v>
      </c>
    </row>
    <row r="729" spans="1:6" ht="21" x14ac:dyDescent="0.2">
      <c r="A729" s="96" t="s">
        <v>219</v>
      </c>
      <c r="B729" s="97" t="s">
        <v>241</v>
      </c>
      <c r="C729" s="98" t="s">
        <v>413</v>
      </c>
      <c r="D729" s="99">
        <v>0</v>
      </c>
      <c r="E729" s="97">
        <v>0</v>
      </c>
      <c r="F729" s="156" t="s">
        <v>77</v>
      </c>
    </row>
    <row r="730" spans="1:6" ht="21" x14ac:dyDescent="0.2">
      <c r="A730" s="96" t="s">
        <v>219</v>
      </c>
      <c r="B730" s="97" t="s">
        <v>236</v>
      </c>
      <c r="C730" s="98" t="s">
        <v>412</v>
      </c>
      <c r="D730" s="99">
        <v>0</v>
      </c>
      <c r="E730" s="97">
        <v>0</v>
      </c>
      <c r="F730" s="156" t="s">
        <v>77</v>
      </c>
    </row>
    <row r="731" spans="1:6" ht="21" x14ac:dyDescent="0.2">
      <c r="A731" s="96" t="s">
        <v>219</v>
      </c>
      <c r="B731" s="97" t="s">
        <v>245</v>
      </c>
      <c r="C731" s="98" t="s">
        <v>374</v>
      </c>
      <c r="D731" s="99">
        <v>0</v>
      </c>
      <c r="E731" s="97">
        <v>0.5</v>
      </c>
      <c r="F731" s="156" t="s">
        <v>77</v>
      </c>
    </row>
    <row r="732" spans="1:6" ht="21" x14ac:dyDescent="0.2">
      <c r="A732" s="96" t="s">
        <v>219</v>
      </c>
      <c r="B732" s="97" t="s">
        <v>241</v>
      </c>
      <c r="C732" s="98" t="s">
        <v>371</v>
      </c>
      <c r="D732" s="99">
        <v>0</v>
      </c>
      <c r="E732" s="97">
        <v>0</v>
      </c>
      <c r="F732" s="156" t="s">
        <v>77</v>
      </c>
    </row>
    <row r="733" spans="1:6" ht="21" x14ac:dyDescent="0.2">
      <c r="A733" s="96" t="s">
        <v>219</v>
      </c>
      <c r="B733" s="97" t="s">
        <v>241</v>
      </c>
      <c r="C733" s="98" t="s">
        <v>360</v>
      </c>
      <c r="D733" s="99">
        <v>0</v>
      </c>
      <c r="E733" s="97">
        <v>0</v>
      </c>
      <c r="F733" s="156" t="s">
        <v>77</v>
      </c>
    </row>
    <row r="734" spans="1:6" ht="21" x14ac:dyDescent="0.2">
      <c r="A734" s="96" t="s">
        <v>219</v>
      </c>
      <c r="B734" s="97" t="s">
        <v>241</v>
      </c>
      <c r="C734" s="98" t="s">
        <v>414</v>
      </c>
      <c r="D734" s="99">
        <v>0</v>
      </c>
      <c r="E734" s="97">
        <v>0</v>
      </c>
      <c r="F734" s="156" t="s">
        <v>77</v>
      </c>
    </row>
    <row r="735" spans="1:6" ht="21" x14ac:dyDescent="0.2">
      <c r="A735" s="96" t="s">
        <v>219</v>
      </c>
      <c r="B735" s="97" t="s">
        <v>241</v>
      </c>
      <c r="C735" s="98" t="s">
        <v>360</v>
      </c>
      <c r="D735" s="99">
        <v>0</v>
      </c>
      <c r="E735" s="97">
        <v>0</v>
      </c>
      <c r="F735" s="156" t="s">
        <v>77</v>
      </c>
    </row>
    <row r="736" spans="1:6" ht="21" x14ac:dyDescent="0.2">
      <c r="A736" s="96" t="s">
        <v>219</v>
      </c>
      <c r="B736" s="97" t="s">
        <v>245</v>
      </c>
      <c r="C736" s="98" t="s">
        <v>374</v>
      </c>
      <c r="D736" s="99">
        <v>0</v>
      </c>
      <c r="E736" s="97">
        <v>0.5</v>
      </c>
      <c r="F736" s="156" t="s">
        <v>77</v>
      </c>
    </row>
    <row r="737" spans="1:6" ht="21" x14ac:dyDescent="0.2">
      <c r="A737" s="96" t="s">
        <v>96</v>
      </c>
      <c r="B737" s="97" t="s">
        <v>216</v>
      </c>
      <c r="C737" s="98" t="s">
        <v>374</v>
      </c>
      <c r="D737" s="99">
        <v>0</v>
      </c>
      <c r="E737" s="97">
        <v>166.67</v>
      </c>
      <c r="F737" s="156" t="s">
        <v>77</v>
      </c>
    </row>
    <row r="738" spans="1:6" ht="21" x14ac:dyDescent="0.2">
      <c r="A738" s="96" t="s">
        <v>146</v>
      </c>
      <c r="B738" s="97" t="s">
        <v>259</v>
      </c>
      <c r="C738" s="98" t="s">
        <v>382</v>
      </c>
      <c r="D738" s="99">
        <v>0</v>
      </c>
      <c r="E738" s="97">
        <v>100.5</v>
      </c>
      <c r="F738" s="156" t="s">
        <v>77</v>
      </c>
    </row>
    <row r="739" spans="1:6" ht="21" x14ac:dyDescent="0.2">
      <c r="A739" s="96" t="s">
        <v>202</v>
      </c>
      <c r="B739" s="97" t="s">
        <v>527</v>
      </c>
      <c r="C739" s="98" t="s">
        <v>527</v>
      </c>
      <c r="D739" s="99">
        <v>0</v>
      </c>
      <c r="E739" s="97">
        <v>0</v>
      </c>
      <c r="F739" s="156" t="s">
        <v>77</v>
      </c>
    </row>
    <row r="740" spans="1:6" ht="21" x14ac:dyDescent="0.2">
      <c r="A740" s="96" t="s">
        <v>202</v>
      </c>
      <c r="B740" s="97" t="s">
        <v>527</v>
      </c>
      <c r="C740" s="98" t="s">
        <v>527</v>
      </c>
      <c r="D740" s="99">
        <v>0</v>
      </c>
      <c r="E740" s="97">
        <v>0</v>
      </c>
      <c r="F740" s="156" t="s">
        <v>77</v>
      </c>
    </row>
    <row r="741" spans="1:6" ht="21" x14ac:dyDescent="0.2">
      <c r="A741" s="96" t="s">
        <v>202</v>
      </c>
      <c r="B741" s="97" t="s">
        <v>527</v>
      </c>
      <c r="C741" s="98" t="s">
        <v>527</v>
      </c>
      <c r="D741" s="99">
        <v>0</v>
      </c>
      <c r="E741" s="97">
        <v>0</v>
      </c>
      <c r="F741" s="156" t="s">
        <v>77</v>
      </c>
    </row>
    <row r="742" spans="1:6" ht="21" x14ac:dyDescent="0.2">
      <c r="A742" s="96" t="s">
        <v>202</v>
      </c>
      <c r="B742" s="97" t="s">
        <v>527</v>
      </c>
      <c r="C742" s="98" t="s">
        <v>527</v>
      </c>
      <c r="D742" s="99">
        <v>0</v>
      </c>
      <c r="E742" s="97">
        <v>0</v>
      </c>
      <c r="F742" s="156" t="s">
        <v>77</v>
      </c>
    </row>
    <row r="743" spans="1:6" ht="21" x14ac:dyDescent="0.2">
      <c r="A743" s="96" t="s">
        <v>202</v>
      </c>
      <c r="B743" s="97" t="s">
        <v>527</v>
      </c>
      <c r="C743" s="98" t="s">
        <v>527</v>
      </c>
      <c r="D743" s="99">
        <v>0</v>
      </c>
      <c r="E743" s="97">
        <v>0</v>
      </c>
      <c r="F743" s="156" t="s">
        <v>77</v>
      </c>
    </row>
    <row r="744" spans="1:6" ht="21" x14ac:dyDescent="0.2">
      <c r="A744" s="96" t="s">
        <v>202</v>
      </c>
      <c r="B744" s="97" t="s">
        <v>527</v>
      </c>
      <c r="C744" s="98" t="s">
        <v>527</v>
      </c>
      <c r="D744" s="99">
        <v>0</v>
      </c>
      <c r="E744" s="97">
        <v>0</v>
      </c>
      <c r="F744" s="156" t="s">
        <v>77</v>
      </c>
    </row>
    <row r="745" spans="1:6" ht="21" x14ac:dyDescent="0.2">
      <c r="A745" s="96" t="s">
        <v>202</v>
      </c>
      <c r="B745" s="97" t="s">
        <v>527</v>
      </c>
      <c r="C745" s="98" t="s">
        <v>527</v>
      </c>
      <c r="D745" s="99">
        <v>0</v>
      </c>
      <c r="E745" s="97">
        <v>0</v>
      </c>
      <c r="F745" s="156" t="s">
        <v>77</v>
      </c>
    </row>
    <row r="746" spans="1:6" ht="21" x14ac:dyDescent="0.2">
      <c r="A746" s="96" t="s">
        <v>202</v>
      </c>
      <c r="B746" s="97" t="s">
        <v>527</v>
      </c>
      <c r="C746" s="98" t="s">
        <v>527</v>
      </c>
      <c r="D746" s="99">
        <v>0</v>
      </c>
      <c r="E746" s="97">
        <v>0</v>
      </c>
      <c r="F746" s="156" t="s">
        <v>77</v>
      </c>
    </row>
    <row r="747" spans="1:6" ht="21" x14ac:dyDescent="0.2">
      <c r="A747" s="96" t="s">
        <v>202</v>
      </c>
      <c r="B747" s="97" t="s">
        <v>527</v>
      </c>
      <c r="C747" s="98" t="s">
        <v>527</v>
      </c>
      <c r="D747" s="99">
        <v>0</v>
      </c>
      <c r="E747" s="97">
        <v>0</v>
      </c>
      <c r="F747" s="156" t="s">
        <v>77</v>
      </c>
    </row>
    <row r="748" spans="1:6" ht="21" x14ac:dyDescent="0.2">
      <c r="A748" s="96" t="s">
        <v>202</v>
      </c>
      <c r="B748" s="97" t="s">
        <v>527</v>
      </c>
      <c r="C748" s="98" t="s">
        <v>527</v>
      </c>
      <c r="D748" s="99">
        <v>0</v>
      </c>
      <c r="E748" s="97">
        <v>0</v>
      </c>
      <c r="F748" s="156" t="s">
        <v>77</v>
      </c>
    </row>
    <row r="749" spans="1:6" ht="21" x14ac:dyDescent="0.2">
      <c r="A749" s="96" t="s">
        <v>202</v>
      </c>
      <c r="B749" s="97" t="s">
        <v>527</v>
      </c>
      <c r="C749" s="98" t="s">
        <v>527</v>
      </c>
      <c r="D749" s="99">
        <v>0</v>
      </c>
      <c r="E749" s="97">
        <v>0</v>
      </c>
      <c r="F749" s="156" t="s">
        <v>77</v>
      </c>
    </row>
    <row r="750" spans="1:6" ht="21" x14ac:dyDescent="0.2">
      <c r="A750" s="96" t="s">
        <v>202</v>
      </c>
      <c r="B750" s="97" t="s">
        <v>527</v>
      </c>
      <c r="C750" s="98" t="s">
        <v>527</v>
      </c>
      <c r="D750" s="99">
        <v>0</v>
      </c>
      <c r="E750" s="97">
        <v>0</v>
      </c>
      <c r="F750" s="156" t="s">
        <v>77</v>
      </c>
    </row>
    <row r="751" spans="1:6" ht="21" x14ac:dyDescent="0.2">
      <c r="A751" s="96" t="s">
        <v>202</v>
      </c>
      <c r="B751" s="97" t="s">
        <v>527</v>
      </c>
      <c r="C751" s="98" t="s">
        <v>527</v>
      </c>
      <c r="D751" s="99">
        <v>0</v>
      </c>
      <c r="E751" s="97">
        <v>0</v>
      </c>
      <c r="F751" s="156" t="s">
        <v>77</v>
      </c>
    </row>
    <row r="752" spans="1:6" ht="21" x14ac:dyDescent="0.2">
      <c r="A752" s="96" t="s">
        <v>202</v>
      </c>
      <c r="B752" s="97" t="s">
        <v>527</v>
      </c>
      <c r="C752" s="98" t="s">
        <v>527</v>
      </c>
      <c r="D752" s="99">
        <v>0</v>
      </c>
      <c r="E752" s="97">
        <v>0</v>
      </c>
      <c r="F752" s="156" t="s">
        <v>77</v>
      </c>
    </row>
    <row r="753" spans="1:6" ht="21" x14ac:dyDescent="0.2">
      <c r="A753" s="122" t="s">
        <v>389</v>
      </c>
      <c r="B753" s="97" t="s">
        <v>389</v>
      </c>
      <c r="C753" s="98" t="s">
        <v>541</v>
      </c>
      <c r="D753" s="99">
        <v>30644.97</v>
      </c>
      <c r="E753" s="97">
        <v>269.16999999999996</v>
      </c>
      <c r="F753" s="156" t="s">
        <v>77</v>
      </c>
    </row>
    <row r="754" spans="1:6" ht="21" x14ac:dyDescent="0.2">
      <c r="A754" s="122" t="s">
        <v>415</v>
      </c>
      <c r="B754" s="97" t="s">
        <v>415</v>
      </c>
      <c r="C754" s="98" t="s">
        <v>542</v>
      </c>
      <c r="D754" s="99">
        <v>37185.89</v>
      </c>
      <c r="E754" s="97">
        <v>9309</v>
      </c>
      <c r="F754" s="156" t="s">
        <v>77</v>
      </c>
    </row>
    <row r="755" spans="1:6" ht="21" x14ac:dyDescent="0.2">
      <c r="A755" s="105" t="s">
        <v>75</v>
      </c>
      <c r="B755" s="97" t="s">
        <v>76</v>
      </c>
      <c r="C755" s="98" t="s">
        <v>357</v>
      </c>
      <c r="D755" s="99">
        <v>0</v>
      </c>
      <c r="E755" s="97">
        <v>0</v>
      </c>
      <c r="F755" s="158" t="s">
        <v>78</v>
      </c>
    </row>
    <row r="756" spans="1:6" ht="21" x14ac:dyDescent="0.2">
      <c r="A756" s="105" t="s">
        <v>75</v>
      </c>
      <c r="B756" s="97" t="s">
        <v>76</v>
      </c>
      <c r="C756" s="98" t="s">
        <v>358</v>
      </c>
      <c r="D756" s="99">
        <v>0</v>
      </c>
      <c r="E756" s="97">
        <v>0</v>
      </c>
      <c r="F756" s="158" t="s">
        <v>78</v>
      </c>
    </row>
    <row r="757" spans="1:6" ht="21" x14ac:dyDescent="0.2">
      <c r="A757" s="105" t="s">
        <v>87</v>
      </c>
      <c r="B757" s="97" t="s">
        <v>88</v>
      </c>
      <c r="C757" s="98" t="s">
        <v>359</v>
      </c>
      <c r="D757" s="99">
        <v>0</v>
      </c>
      <c r="E757" s="97">
        <v>0</v>
      </c>
      <c r="F757" s="158" t="s">
        <v>78</v>
      </c>
    </row>
    <row r="758" spans="1:6" ht="21" x14ac:dyDescent="0.2">
      <c r="A758" s="105" t="s">
        <v>91</v>
      </c>
      <c r="B758" s="97" t="s">
        <v>92</v>
      </c>
      <c r="C758" s="98" t="s">
        <v>360</v>
      </c>
      <c r="D758" s="99">
        <v>0</v>
      </c>
      <c r="E758" s="97">
        <v>0</v>
      </c>
      <c r="F758" s="158" t="s">
        <v>78</v>
      </c>
    </row>
    <row r="759" spans="1:6" ht="21" x14ac:dyDescent="0.2">
      <c r="A759" s="105" t="s">
        <v>96</v>
      </c>
      <c r="B759" s="97" t="s">
        <v>97</v>
      </c>
      <c r="C759" s="98" t="s">
        <v>360</v>
      </c>
      <c r="D759" s="99">
        <v>0</v>
      </c>
      <c r="E759" s="97">
        <v>0</v>
      </c>
      <c r="F759" s="158" t="s">
        <v>78</v>
      </c>
    </row>
    <row r="760" spans="1:6" ht="21" x14ac:dyDescent="0.2">
      <c r="A760" s="105" t="s">
        <v>102</v>
      </c>
      <c r="B760" s="97" t="s">
        <v>103</v>
      </c>
      <c r="C760" s="98" t="s">
        <v>360</v>
      </c>
      <c r="D760" s="99">
        <v>0</v>
      </c>
      <c r="E760" s="97">
        <v>0</v>
      </c>
      <c r="F760" s="158" t="s">
        <v>78</v>
      </c>
    </row>
    <row r="761" spans="1:6" ht="21" x14ac:dyDescent="0.2">
      <c r="A761" s="105" t="s">
        <v>106</v>
      </c>
      <c r="B761" s="97" t="s">
        <v>107</v>
      </c>
      <c r="C761" s="98" t="s">
        <v>361</v>
      </c>
      <c r="D761" s="99">
        <v>0</v>
      </c>
      <c r="E761" s="97">
        <v>0</v>
      </c>
      <c r="F761" s="158" t="s">
        <v>78</v>
      </c>
    </row>
    <row r="762" spans="1:6" ht="21" x14ac:dyDescent="0.2">
      <c r="A762" s="105" t="s">
        <v>106</v>
      </c>
      <c r="B762" s="97" t="s">
        <v>111</v>
      </c>
      <c r="C762" s="98" t="s">
        <v>362</v>
      </c>
      <c r="D762" s="99">
        <v>0</v>
      </c>
      <c r="E762" s="97">
        <v>0</v>
      </c>
      <c r="F762" s="158" t="s">
        <v>78</v>
      </c>
    </row>
    <row r="763" spans="1:6" ht="21" x14ac:dyDescent="0.2">
      <c r="A763" s="105" t="s">
        <v>91</v>
      </c>
      <c r="B763" s="97" t="s">
        <v>494</v>
      </c>
      <c r="C763" s="98" t="s">
        <v>495</v>
      </c>
      <c r="D763" s="99">
        <v>120</v>
      </c>
      <c r="E763" s="97">
        <v>0</v>
      </c>
      <c r="F763" s="158" t="s">
        <v>78</v>
      </c>
    </row>
    <row r="764" spans="1:6" ht="21" x14ac:dyDescent="0.2">
      <c r="A764" s="105" t="s">
        <v>91</v>
      </c>
      <c r="B764" s="97" t="s">
        <v>116</v>
      </c>
      <c r="C764" s="98" t="s">
        <v>363</v>
      </c>
      <c r="D764" s="99">
        <v>0</v>
      </c>
      <c r="E764" s="97">
        <v>0</v>
      </c>
      <c r="F764" s="158" t="s">
        <v>78</v>
      </c>
    </row>
    <row r="765" spans="1:6" ht="21" x14ac:dyDescent="0.2">
      <c r="A765" s="105" t="s">
        <v>91</v>
      </c>
      <c r="B765" s="97" t="s">
        <v>120</v>
      </c>
      <c r="C765" s="98" t="s">
        <v>364</v>
      </c>
      <c r="D765" s="99">
        <v>0</v>
      </c>
      <c r="E765" s="97">
        <v>0</v>
      </c>
      <c r="F765" s="158" t="s">
        <v>78</v>
      </c>
    </row>
    <row r="766" spans="1:6" ht="21" x14ac:dyDescent="0.2">
      <c r="A766" s="105" t="s">
        <v>91</v>
      </c>
      <c r="B766" s="97" t="s">
        <v>124</v>
      </c>
      <c r="C766" s="98" t="s">
        <v>365</v>
      </c>
      <c r="D766" s="99">
        <v>0</v>
      </c>
      <c r="E766" s="97">
        <v>0</v>
      </c>
      <c r="F766" s="158" t="s">
        <v>78</v>
      </c>
    </row>
    <row r="767" spans="1:6" ht="21" x14ac:dyDescent="0.2">
      <c r="A767" s="105" t="s">
        <v>91</v>
      </c>
      <c r="B767" s="97" t="s">
        <v>128</v>
      </c>
      <c r="C767" s="98" t="s">
        <v>366</v>
      </c>
      <c r="D767" s="99">
        <v>0</v>
      </c>
      <c r="E767" s="97">
        <v>15</v>
      </c>
      <c r="F767" s="158" t="s">
        <v>78</v>
      </c>
    </row>
    <row r="768" spans="1:6" ht="21" x14ac:dyDescent="0.2">
      <c r="A768" s="105" t="s">
        <v>91</v>
      </c>
      <c r="B768" s="97" t="s">
        <v>120</v>
      </c>
      <c r="C768" s="98" t="s">
        <v>367</v>
      </c>
      <c r="D768" s="99">
        <v>20</v>
      </c>
      <c r="E768" s="97">
        <v>0</v>
      </c>
      <c r="F768" s="158" t="s">
        <v>78</v>
      </c>
    </row>
    <row r="769" spans="1:6" ht="21" x14ac:dyDescent="0.2">
      <c r="A769" s="105" t="s">
        <v>91</v>
      </c>
      <c r="B769" s="97" t="s">
        <v>135</v>
      </c>
      <c r="C769" s="98" t="s">
        <v>368</v>
      </c>
      <c r="D769" s="99">
        <v>0</v>
      </c>
      <c r="E769" s="97">
        <v>0</v>
      </c>
      <c r="F769" s="158" t="s">
        <v>78</v>
      </c>
    </row>
    <row r="770" spans="1:6" ht="21" x14ac:dyDescent="0.2">
      <c r="A770" s="105" t="s">
        <v>102</v>
      </c>
      <c r="B770" s="97" t="s">
        <v>138</v>
      </c>
      <c r="C770" s="98" t="s">
        <v>360</v>
      </c>
      <c r="D770" s="99">
        <v>0</v>
      </c>
      <c r="E770" s="97">
        <v>0</v>
      </c>
      <c r="F770" s="158" t="s">
        <v>78</v>
      </c>
    </row>
    <row r="771" spans="1:6" ht="21" x14ac:dyDescent="0.2">
      <c r="A771" s="105" t="s">
        <v>91</v>
      </c>
      <c r="B771" s="97" t="s">
        <v>140</v>
      </c>
      <c r="C771" s="98" t="s">
        <v>361</v>
      </c>
      <c r="D771" s="99">
        <v>0</v>
      </c>
      <c r="E771" s="97">
        <v>0</v>
      </c>
      <c r="F771" s="158" t="s">
        <v>78</v>
      </c>
    </row>
    <row r="772" spans="1:6" ht="21" x14ac:dyDescent="0.2">
      <c r="A772" s="105" t="s">
        <v>96</v>
      </c>
      <c r="B772" s="97" t="s">
        <v>88</v>
      </c>
      <c r="C772" s="98" t="s">
        <v>369</v>
      </c>
      <c r="D772" s="99">
        <v>0</v>
      </c>
      <c r="E772" s="97">
        <v>0</v>
      </c>
      <c r="F772" s="158" t="s">
        <v>78</v>
      </c>
    </row>
    <row r="773" spans="1:6" ht="21" x14ac:dyDescent="0.2">
      <c r="A773" s="105" t="s">
        <v>91</v>
      </c>
      <c r="B773" s="97" t="s">
        <v>128</v>
      </c>
      <c r="C773" s="98" t="s">
        <v>369</v>
      </c>
      <c r="D773" s="99">
        <v>0</v>
      </c>
      <c r="E773" s="97">
        <v>0</v>
      </c>
      <c r="F773" s="158" t="s">
        <v>78</v>
      </c>
    </row>
    <row r="774" spans="1:6" ht="21" x14ac:dyDescent="0.2">
      <c r="A774" s="105" t="s">
        <v>91</v>
      </c>
      <c r="B774" s="97" t="s">
        <v>120</v>
      </c>
      <c r="C774" s="98" t="s">
        <v>370</v>
      </c>
      <c r="D774" s="99">
        <v>0</v>
      </c>
      <c r="E774" s="97">
        <v>0</v>
      </c>
      <c r="F774" s="158" t="s">
        <v>78</v>
      </c>
    </row>
    <row r="775" spans="1:6" ht="21" x14ac:dyDescent="0.2">
      <c r="A775" s="105" t="s">
        <v>146</v>
      </c>
      <c r="B775" s="97" t="s">
        <v>147</v>
      </c>
      <c r="C775" s="98" t="s">
        <v>361</v>
      </c>
      <c r="D775" s="99">
        <v>0</v>
      </c>
      <c r="E775" s="97">
        <v>0</v>
      </c>
      <c r="F775" s="158" t="s">
        <v>78</v>
      </c>
    </row>
    <row r="776" spans="1:6" ht="21" x14ac:dyDescent="0.2">
      <c r="A776" s="105" t="s">
        <v>91</v>
      </c>
      <c r="B776" s="97" t="s">
        <v>149</v>
      </c>
      <c r="C776" s="98" t="s">
        <v>371</v>
      </c>
      <c r="D776" s="99">
        <v>0.98999999999999488</v>
      </c>
      <c r="E776" s="97">
        <v>0</v>
      </c>
      <c r="F776" s="158" t="s">
        <v>78</v>
      </c>
    </row>
    <row r="777" spans="1:6" ht="21" x14ac:dyDescent="0.2">
      <c r="A777" s="105" t="s">
        <v>91</v>
      </c>
      <c r="B777" s="97" t="s">
        <v>151</v>
      </c>
      <c r="C777" s="98" t="s">
        <v>372</v>
      </c>
      <c r="D777" s="99">
        <v>20</v>
      </c>
      <c r="E777" s="97">
        <v>0</v>
      </c>
      <c r="F777" s="158" t="s">
        <v>78</v>
      </c>
    </row>
    <row r="778" spans="1:6" ht="21" x14ac:dyDescent="0.2">
      <c r="A778" s="105" t="s">
        <v>91</v>
      </c>
      <c r="B778" s="97" t="s">
        <v>135</v>
      </c>
      <c r="C778" s="98" t="s">
        <v>373</v>
      </c>
      <c r="D778" s="99">
        <v>0</v>
      </c>
      <c r="E778" s="97">
        <v>0</v>
      </c>
      <c r="F778" s="158" t="s">
        <v>78</v>
      </c>
    </row>
    <row r="779" spans="1:6" ht="21" x14ac:dyDescent="0.2">
      <c r="A779" s="105" t="s">
        <v>146</v>
      </c>
      <c r="B779" s="97" t="s">
        <v>154</v>
      </c>
      <c r="C779" s="98" t="s">
        <v>374</v>
      </c>
      <c r="D779" s="99">
        <v>0</v>
      </c>
      <c r="E779" s="97">
        <v>0</v>
      </c>
      <c r="F779" s="158" t="s">
        <v>78</v>
      </c>
    </row>
    <row r="780" spans="1:6" ht="21" x14ac:dyDescent="0.2">
      <c r="A780" s="105" t="s">
        <v>106</v>
      </c>
      <c r="B780" s="97" t="s">
        <v>156</v>
      </c>
      <c r="C780" s="98" t="s">
        <v>361</v>
      </c>
      <c r="D780" s="99">
        <v>0</v>
      </c>
      <c r="E780" s="97">
        <v>1.25</v>
      </c>
      <c r="F780" s="158" t="s">
        <v>78</v>
      </c>
    </row>
    <row r="781" spans="1:6" ht="21" x14ac:dyDescent="0.2">
      <c r="A781" s="105" t="s">
        <v>91</v>
      </c>
      <c r="B781" s="97" t="s">
        <v>158</v>
      </c>
      <c r="C781" s="98" t="s">
        <v>375</v>
      </c>
      <c r="D781" s="99">
        <v>0</v>
      </c>
      <c r="E781" s="97">
        <v>0</v>
      </c>
      <c r="F781" s="158" t="s">
        <v>78</v>
      </c>
    </row>
    <row r="782" spans="1:6" ht="21" x14ac:dyDescent="0.2">
      <c r="A782" s="105" t="s">
        <v>91</v>
      </c>
      <c r="B782" s="97" t="s">
        <v>160</v>
      </c>
      <c r="C782" s="98" t="s">
        <v>363</v>
      </c>
      <c r="D782" s="99">
        <v>0</v>
      </c>
      <c r="E782" s="97">
        <v>0</v>
      </c>
      <c r="F782" s="158" t="s">
        <v>78</v>
      </c>
    </row>
    <row r="783" spans="1:6" ht="21" x14ac:dyDescent="0.2">
      <c r="A783" s="105" t="s">
        <v>162</v>
      </c>
      <c r="B783" s="97" t="s">
        <v>163</v>
      </c>
      <c r="C783" s="98" t="s">
        <v>376</v>
      </c>
      <c r="D783" s="99">
        <v>0</v>
      </c>
      <c r="E783" s="97">
        <v>0</v>
      </c>
      <c r="F783" s="158" t="s">
        <v>78</v>
      </c>
    </row>
    <row r="784" spans="1:6" ht="21" x14ac:dyDescent="0.2">
      <c r="A784" s="105" t="s">
        <v>91</v>
      </c>
      <c r="B784" s="97" t="s">
        <v>165</v>
      </c>
      <c r="C784" s="98" t="s">
        <v>377</v>
      </c>
      <c r="D784" s="99">
        <v>0</v>
      </c>
      <c r="E784" s="97">
        <v>0</v>
      </c>
      <c r="F784" s="158" t="s">
        <v>78</v>
      </c>
    </row>
    <row r="785" spans="1:6" ht="21" x14ac:dyDescent="0.2">
      <c r="A785" s="105" t="s">
        <v>91</v>
      </c>
      <c r="B785" s="97" t="s">
        <v>120</v>
      </c>
      <c r="C785" s="98" t="s">
        <v>378</v>
      </c>
      <c r="D785" s="99">
        <v>158.83350000000002</v>
      </c>
      <c r="E785" s="97">
        <v>0</v>
      </c>
      <c r="F785" s="158" t="s">
        <v>78</v>
      </c>
    </row>
    <row r="786" spans="1:6" ht="21" x14ac:dyDescent="0.2">
      <c r="A786" s="105" t="s">
        <v>91</v>
      </c>
      <c r="B786" s="97" t="s">
        <v>120</v>
      </c>
      <c r="C786" s="98" t="s">
        <v>370</v>
      </c>
      <c r="D786" s="99">
        <v>10</v>
      </c>
      <c r="E786" s="97">
        <v>0</v>
      </c>
      <c r="F786" s="158" t="s">
        <v>78</v>
      </c>
    </row>
    <row r="787" spans="1:6" ht="21" x14ac:dyDescent="0.2">
      <c r="A787" s="105" t="s">
        <v>91</v>
      </c>
      <c r="B787" s="97" t="s">
        <v>120</v>
      </c>
      <c r="C787" s="98" t="s">
        <v>379</v>
      </c>
      <c r="D787" s="99">
        <v>42</v>
      </c>
      <c r="E787" s="97">
        <v>0</v>
      </c>
      <c r="F787" s="158" t="s">
        <v>78</v>
      </c>
    </row>
    <row r="788" spans="1:6" ht="21" x14ac:dyDescent="0.2">
      <c r="A788" s="105" t="s">
        <v>91</v>
      </c>
      <c r="B788" s="97" t="s">
        <v>128</v>
      </c>
      <c r="C788" s="98" t="s">
        <v>380</v>
      </c>
      <c r="D788" s="99">
        <v>50</v>
      </c>
      <c r="E788" s="97">
        <v>0</v>
      </c>
      <c r="F788" s="158" t="s">
        <v>78</v>
      </c>
    </row>
    <row r="789" spans="1:6" ht="21" x14ac:dyDescent="0.2">
      <c r="A789" s="105" t="s">
        <v>91</v>
      </c>
      <c r="B789" s="97" t="s">
        <v>120</v>
      </c>
      <c r="C789" s="98" t="s">
        <v>381</v>
      </c>
      <c r="D789" s="99">
        <v>25</v>
      </c>
      <c r="E789" s="97">
        <v>0</v>
      </c>
      <c r="F789" s="158" t="s">
        <v>78</v>
      </c>
    </row>
    <row r="790" spans="1:6" ht="21" x14ac:dyDescent="0.2">
      <c r="A790" s="105" t="s">
        <v>106</v>
      </c>
      <c r="B790" s="97" t="s">
        <v>173</v>
      </c>
      <c r="C790" s="98" t="s">
        <v>362</v>
      </c>
      <c r="D790" s="99">
        <v>0</v>
      </c>
      <c r="E790" s="97">
        <v>0</v>
      </c>
      <c r="F790" s="158" t="s">
        <v>78</v>
      </c>
    </row>
    <row r="791" spans="1:6" ht="21" x14ac:dyDescent="0.2">
      <c r="A791" s="105" t="s">
        <v>106</v>
      </c>
      <c r="B791" s="97" t="s">
        <v>175</v>
      </c>
      <c r="C791" s="98" t="s">
        <v>382</v>
      </c>
      <c r="D791" s="99">
        <v>0</v>
      </c>
      <c r="E791" s="97">
        <v>0</v>
      </c>
      <c r="F791" s="158" t="s">
        <v>78</v>
      </c>
    </row>
    <row r="792" spans="1:6" ht="21" x14ac:dyDescent="0.2">
      <c r="A792" s="105" t="s">
        <v>91</v>
      </c>
      <c r="B792" s="97" t="s">
        <v>177</v>
      </c>
      <c r="C792" s="98" t="s">
        <v>369</v>
      </c>
      <c r="D792" s="99">
        <v>0</v>
      </c>
      <c r="E792" s="97">
        <v>40</v>
      </c>
      <c r="F792" s="158" t="s">
        <v>78</v>
      </c>
    </row>
    <row r="793" spans="1:6" ht="21" x14ac:dyDescent="0.2">
      <c r="A793" s="105" t="s">
        <v>96</v>
      </c>
      <c r="B793" s="97" t="s">
        <v>88</v>
      </c>
      <c r="C793" s="98" t="s">
        <v>383</v>
      </c>
      <c r="D793" s="99">
        <v>0</v>
      </c>
      <c r="E793" s="97">
        <v>7.5</v>
      </c>
      <c r="F793" s="158" t="s">
        <v>78</v>
      </c>
    </row>
    <row r="794" spans="1:6" ht="21" x14ac:dyDescent="0.2">
      <c r="A794" s="105" t="s">
        <v>106</v>
      </c>
      <c r="B794" s="97" t="s">
        <v>180</v>
      </c>
      <c r="C794" s="98" t="s">
        <v>361</v>
      </c>
      <c r="D794" s="99">
        <v>0</v>
      </c>
      <c r="E794" s="97">
        <v>1.25</v>
      </c>
      <c r="F794" s="158" t="s">
        <v>78</v>
      </c>
    </row>
    <row r="795" spans="1:6" ht="21" x14ac:dyDescent="0.2">
      <c r="A795" s="105" t="s">
        <v>91</v>
      </c>
      <c r="B795" s="97" t="s">
        <v>128</v>
      </c>
      <c r="C795" s="98" t="s">
        <v>369</v>
      </c>
      <c r="D795" s="99">
        <v>0</v>
      </c>
      <c r="E795" s="97">
        <v>0</v>
      </c>
      <c r="F795" s="158" t="s">
        <v>78</v>
      </c>
    </row>
    <row r="796" spans="1:6" ht="21" x14ac:dyDescent="0.2">
      <c r="A796" s="105" t="s">
        <v>91</v>
      </c>
      <c r="B796" s="97" t="s">
        <v>496</v>
      </c>
      <c r="C796" s="98" t="s">
        <v>363</v>
      </c>
      <c r="D796" s="99">
        <v>0</v>
      </c>
      <c r="E796" s="97">
        <v>0</v>
      </c>
      <c r="F796" s="158" t="s">
        <v>78</v>
      </c>
    </row>
    <row r="797" spans="1:6" ht="21" x14ac:dyDescent="0.2">
      <c r="A797" s="105" t="s">
        <v>91</v>
      </c>
      <c r="B797" s="97" t="s">
        <v>120</v>
      </c>
      <c r="C797" s="98" t="s">
        <v>364</v>
      </c>
      <c r="D797" s="99">
        <v>3.5000000000025011E-3</v>
      </c>
      <c r="E797" s="97">
        <v>0</v>
      </c>
      <c r="F797" s="158" t="s">
        <v>78</v>
      </c>
    </row>
    <row r="798" spans="1:6" ht="21" x14ac:dyDescent="0.2">
      <c r="A798" s="105" t="s">
        <v>79</v>
      </c>
      <c r="B798" s="97" t="s">
        <v>185</v>
      </c>
      <c r="C798" s="98" t="s">
        <v>357</v>
      </c>
      <c r="D798" s="99">
        <v>0</v>
      </c>
      <c r="E798" s="97">
        <v>127.5</v>
      </c>
      <c r="F798" s="158" t="s">
        <v>78</v>
      </c>
    </row>
    <row r="799" spans="1:6" ht="21" x14ac:dyDescent="0.2">
      <c r="A799" s="105" t="s">
        <v>91</v>
      </c>
      <c r="B799" s="97" t="s">
        <v>186</v>
      </c>
      <c r="C799" s="98" t="s">
        <v>384</v>
      </c>
      <c r="D799" s="99">
        <v>0</v>
      </c>
      <c r="E799" s="97">
        <v>12.5</v>
      </c>
      <c r="F799" s="158" t="s">
        <v>78</v>
      </c>
    </row>
    <row r="800" spans="1:6" ht="21" x14ac:dyDescent="0.2">
      <c r="A800" s="105" t="s">
        <v>106</v>
      </c>
      <c r="B800" s="97" t="s">
        <v>107</v>
      </c>
      <c r="C800" s="98" t="s">
        <v>384</v>
      </c>
      <c r="D800" s="99">
        <v>0</v>
      </c>
      <c r="E800" s="97">
        <v>11.87</v>
      </c>
      <c r="F800" s="158" t="s">
        <v>78</v>
      </c>
    </row>
    <row r="801" spans="1:6" ht="21" x14ac:dyDescent="0.2">
      <c r="A801" s="105" t="s">
        <v>91</v>
      </c>
      <c r="B801" s="97" t="s">
        <v>189</v>
      </c>
      <c r="C801" s="98" t="s">
        <v>378</v>
      </c>
      <c r="D801" s="99">
        <v>0</v>
      </c>
      <c r="E801" s="97">
        <v>45</v>
      </c>
      <c r="F801" s="158" t="s">
        <v>78</v>
      </c>
    </row>
    <row r="802" spans="1:6" ht="21" x14ac:dyDescent="0.2">
      <c r="A802" s="105" t="s">
        <v>91</v>
      </c>
      <c r="B802" s="97" t="s">
        <v>191</v>
      </c>
      <c r="C802" s="98" t="s">
        <v>378</v>
      </c>
      <c r="D802" s="99">
        <v>0</v>
      </c>
      <c r="E802" s="97">
        <v>54.17</v>
      </c>
      <c r="F802" s="158" t="s">
        <v>78</v>
      </c>
    </row>
    <row r="803" spans="1:6" ht="21" x14ac:dyDescent="0.2">
      <c r="A803" s="105" t="s">
        <v>91</v>
      </c>
      <c r="B803" s="97" t="s">
        <v>193</v>
      </c>
      <c r="C803" s="98" t="s">
        <v>385</v>
      </c>
      <c r="D803" s="99">
        <v>0</v>
      </c>
      <c r="E803" s="97">
        <v>0</v>
      </c>
      <c r="F803" s="158" t="s">
        <v>78</v>
      </c>
    </row>
    <row r="804" spans="1:6" ht="21" x14ac:dyDescent="0.2">
      <c r="A804" s="105" t="s">
        <v>96</v>
      </c>
      <c r="B804" s="97" t="s">
        <v>88</v>
      </c>
      <c r="C804" s="98" t="s">
        <v>386</v>
      </c>
      <c r="D804" s="99">
        <v>0</v>
      </c>
      <c r="E804" s="97">
        <v>16.25</v>
      </c>
      <c r="F804" s="158" t="s">
        <v>78</v>
      </c>
    </row>
    <row r="805" spans="1:6" ht="21" x14ac:dyDescent="0.2">
      <c r="A805" s="105" t="s">
        <v>91</v>
      </c>
      <c r="B805" s="97" t="s">
        <v>191</v>
      </c>
      <c r="C805" s="98" t="s">
        <v>385</v>
      </c>
      <c r="D805" s="99">
        <v>7.5</v>
      </c>
      <c r="E805" s="97">
        <v>0</v>
      </c>
      <c r="F805" s="158" t="s">
        <v>78</v>
      </c>
    </row>
    <row r="806" spans="1:6" ht="21" x14ac:dyDescent="0.2">
      <c r="A806" s="105" t="s">
        <v>96</v>
      </c>
      <c r="B806" s="97" t="s">
        <v>196</v>
      </c>
      <c r="C806" s="98" t="s">
        <v>387</v>
      </c>
      <c r="D806" s="99">
        <v>5</v>
      </c>
      <c r="E806" s="97">
        <v>0</v>
      </c>
      <c r="F806" s="158" t="s">
        <v>78</v>
      </c>
    </row>
    <row r="807" spans="1:6" ht="21" x14ac:dyDescent="0.2">
      <c r="A807" s="105" t="s">
        <v>106</v>
      </c>
      <c r="B807" s="97" t="s">
        <v>198</v>
      </c>
      <c r="C807" s="98" t="s">
        <v>369</v>
      </c>
      <c r="D807" s="99">
        <v>6.25</v>
      </c>
      <c r="E807" s="97">
        <v>0</v>
      </c>
      <c r="F807" s="158" t="s">
        <v>78</v>
      </c>
    </row>
    <row r="808" spans="1:6" ht="21" x14ac:dyDescent="0.2">
      <c r="A808" s="105" t="s">
        <v>162</v>
      </c>
      <c r="B808" s="97" t="s">
        <v>200</v>
      </c>
      <c r="C808" s="98" t="s">
        <v>366</v>
      </c>
      <c r="D808" s="99">
        <v>0</v>
      </c>
      <c r="E808" s="97">
        <v>25.700000000000003</v>
      </c>
      <c r="F808" s="158" t="s">
        <v>78</v>
      </c>
    </row>
    <row r="809" spans="1:6" ht="21" x14ac:dyDescent="0.2">
      <c r="A809" s="105" t="s">
        <v>202</v>
      </c>
      <c r="B809" s="97" t="s">
        <v>527</v>
      </c>
      <c r="C809" s="98" t="s">
        <v>527</v>
      </c>
      <c r="D809" s="99">
        <v>0</v>
      </c>
      <c r="E809" s="97">
        <v>0</v>
      </c>
      <c r="F809" s="158" t="s">
        <v>78</v>
      </c>
    </row>
    <row r="810" spans="1:6" ht="21" x14ac:dyDescent="0.2">
      <c r="A810" s="105" t="s">
        <v>202</v>
      </c>
      <c r="B810" s="97" t="s">
        <v>527</v>
      </c>
      <c r="C810" s="98" t="s">
        <v>527</v>
      </c>
      <c r="D810" s="99">
        <v>0</v>
      </c>
      <c r="E810" s="97">
        <v>0</v>
      </c>
      <c r="F810" s="158" t="s">
        <v>78</v>
      </c>
    </row>
    <row r="811" spans="1:6" ht="21" x14ac:dyDescent="0.2">
      <c r="A811" s="105" t="s">
        <v>202</v>
      </c>
      <c r="B811" s="97" t="s">
        <v>527</v>
      </c>
      <c r="C811" s="98" t="s">
        <v>527</v>
      </c>
      <c r="D811" s="99">
        <v>0</v>
      </c>
      <c r="E811" s="97">
        <v>0</v>
      </c>
      <c r="F811" s="158" t="s">
        <v>78</v>
      </c>
    </row>
    <row r="812" spans="1:6" ht="21" x14ac:dyDescent="0.2">
      <c r="A812" s="105" t="s">
        <v>202</v>
      </c>
      <c r="B812" s="97" t="s">
        <v>527</v>
      </c>
      <c r="C812" s="98" t="s">
        <v>527</v>
      </c>
      <c r="D812" s="99">
        <v>0</v>
      </c>
      <c r="E812" s="97">
        <v>0</v>
      </c>
      <c r="F812" s="158" t="s">
        <v>78</v>
      </c>
    </row>
    <row r="813" spans="1:6" ht="21" x14ac:dyDescent="0.2">
      <c r="A813" s="105" t="s">
        <v>202</v>
      </c>
      <c r="B813" s="97" t="s">
        <v>527</v>
      </c>
      <c r="C813" s="98" t="s">
        <v>527</v>
      </c>
      <c r="D813" s="99">
        <v>0</v>
      </c>
      <c r="E813" s="97">
        <v>0</v>
      </c>
      <c r="F813" s="158" t="s">
        <v>78</v>
      </c>
    </row>
    <row r="814" spans="1:6" ht="21" x14ac:dyDescent="0.2">
      <c r="A814" s="105" t="s">
        <v>202</v>
      </c>
      <c r="B814" s="97" t="s">
        <v>527</v>
      </c>
      <c r="C814" s="98" t="s">
        <v>527</v>
      </c>
      <c r="D814" s="99">
        <v>0</v>
      </c>
      <c r="E814" s="97">
        <v>0</v>
      </c>
      <c r="F814" s="158" t="s">
        <v>78</v>
      </c>
    </row>
    <row r="815" spans="1:6" ht="21" x14ac:dyDescent="0.2">
      <c r="A815" s="122" t="s">
        <v>389</v>
      </c>
      <c r="B815" s="97" t="s">
        <v>389</v>
      </c>
      <c r="C815" s="98" t="s">
        <v>540</v>
      </c>
      <c r="D815" s="99">
        <v>465.577</v>
      </c>
      <c r="E815" s="97">
        <v>357.99</v>
      </c>
      <c r="F815" s="158" t="s">
        <v>78</v>
      </c>
    </row>
    <row r="816" spans="1:6" ht="21" x14ac:dyDescent="0.2">
      <c r="A816" s="105" t="s">
        <v>99</v>
      </c>
      <c r="B816" s="97" t="s">
        <v>210</v>
      </c>
      <c r="C816" s="98" t="s">
        <v>355</v>
      </c>
      <c r="D816" s="99">
        <v>0</v>
      </c>
      <c r="E816" s="97">
        <v>31.5</v>
      </c>
      <c r="F816" s="158" t="s">
        <v>78</v>
      </c>
    </row>
    <row r="817" spans="1:6" ht="21" x14ac:dyDescent="0.2">
      <c r="A817" s="105" t="s">
        <v>99</v>
      </c>
      <c r="B817" s="97" t="s">
        <v>212</v>
      </c>
      <c r="C817" s="98" t="s">
        <v>390</v>
      </c>
      <c r="D817" s="99">
        <v>0</v>
      </c>
      <c r="E817" s="97">
        <v>0</v>
      </c>
      <c r="F817" s="158" t="s">
        <v>78</v>
      </c>
    </row>
    <row r="818" spans="1:6" ht="21" x14ac:dyDescent="0.2">
      <c r="A818" s="105" t="s">
        <v>99</v>
      </c>
      <c r="B818" s="97" t="s">
        <v>529</v>
      </c>
      <c r="C818" s="98" t="s">
        <v>391</v>
      </c>
      <c r="D818" s="99">
        <v>0</v>
      </c>
      <c r="E818" s="97">
        <v>0</v>
      </c>
      <c r="F818" s="158" t="s">
        <v>78</v>
      </c>
    </row>
    <row r="819" spans="1:6" ht="21" x14ac:dyDescent="0.2">
      <c r="A819" s="105" t="s">
        <v>99</v>
      </c>
      <c r="B819" s="97" t="s">
        <v>215</v>
      </c>
      <c r="C819" s="98" t="s">
        <v>392</v>
      </c>
      <c r="D819" s="99">
        <v>0</v>
      </c>
      <c r="E819" s="97">
        <v>0</v>
      </c>
      <c r="F819" s="158" t="s">
        <v>78</v>
      </c>
    </row>
    <row r="820" spans="1:6" ht="21" x14ac:dyDescent="0.2">
      <c r="A820" s="105" t="s">
        <v>99</v>
      </c>
      <c r="B820" s="97" t="s">
        <v>216</v>
      </c>
      <c r="C820" s="98" t="s">
        <v>392</v>
      </c>
      <c r="D820" s="99">
        <v>0</v>
      </c>
      <c r="E820" s="97">
        <v>0</v>
      </c>
      <c r="F820" s="158" t="s">
        <v>78</v>
      </c>
    </row>
    <row r="821" spans="1:6" ht="21" x14ac:dyDescent="0.2">
      <c r="A821" s="105" t="s">
        <v>99</v>
      </c>
      <c r="B821" s="97" t="s">
        <v>218</v>
      </c>
      <c r="C821" s="98" t="s">
        <v>366</v>
      </c>
      <c r="D821" s="99">
        <v>0</v>
      </c>
      <c r="E821" s="97">
        <v>0</v>
      </c>
      <c r="F821" s="158" t="s">
        <v>78</v>
      </c>
    </row>
    <row r="822" spans="1:6" ht="21" x14ac:dyDescent="0.2">
      <c r="A822" s="105" t="s">
        <v>219</v>
      </c>
      <c r="B822" s="97" t="s">
        <v>220</v>
      </c>
      <c r="C822" s="98" t="s">
        <v>369</v>
      </c>
      <c r="D822" s="99">
        <v>0</v>
      </c>
      <c r="E822" s="97">
        <v>0</v>
      </c>
      <c r="F822" s="158" t="s">
        <v>78</v>
      </c>
    </row>
    <row r="823" spans="1:6" ht="21" x14ac:dyDescent="0.2">
      <c r="A823" s="105" t="s">
        <v>219</v>
      </c>
      <c r="B823" s="97" t="s">
        <v>154</v>
      </c>
      <c r="C823" s="98" t="s">
        <v>393</v>
      </c>
      <c r="D823" s="99">
        <v>0</v>
      </c>
      <c r="E823" s="97">
        <v>0</v>
      </c>
      <c r="F823" s="158" t="s">
        <v>78</v>
      </c>
    </row>
    <row r="824" spans="1:6" ht="21" x14ac:dyDescent="0.2">
      <c r="A824" s="105" t="s">
        <v>219</v>
      </c>
      <c r="B824" s="97" t="s">
        <v>215</v>
      </c>
      <c r="C824" s="98" t="s">
        <v>394</v>
      </c>
      <c r="D824" s="99">
        <v>0</v>
      </c>
      <c r="E824" s="97">
        <v>0</v>
      </c>
      <c r="F824" s="158" t="s">
        <v>78</v>
      </c>
    </row>
    <row r="825" spans="1:6" ht="21" x14ac:dyDescent="0.2">
      <c r="A825" s="105" t="s">
        <v>219</v>
      </c>
      <c r="B825" s="97" t="s">
        <v>216</v>
      </c>
      <c r="C825" s="98" t="s">
        <v>395</v>
      </c>
      <c r="D825" s="99">
        <v>0</v>
      </c>
      <c r="E825" s="97">
        <v>0</v>
      </c>
      <c r="F825" s="158" t="s">
        <v>78</v>
      </c>
    </row>
    <row r="826" spans="1:6" ht="21" x14ac:dyDescent="0.2">
      <c r="A826" s="105" t="s">
        <v>219</v>
      </c>
      <c r="B826" s="97" t="s">
        <v>225</v>
      </c>
      <c r="C826" s="98" t="s">
        <v>391</v>
      </c>
      <c r="D826" s="99">
        <v>0</v>
      </c>
      <c r="E826" s="97">
        <v>0</v>
      </c>
      <c r="F826" s="158" t="s">
        <v>78</v>
      </c>
    </row>
    <row r="827" spans="1:6" ht="21" x14ac:dyDescent="0.2">
      <c r="A827" s="105" t="s">
        <v>219</v>
      </c>
      <c r="B827" s="97" t="s">
        <v>225</v>
      </c>
      <c r="C827" s="98" t="s">
        <v>391</v>
      </c>
      <c r="D827" s="99">
        <v>0</v>
      </c>
      <c r="E827" s="97">
        <v>0</v>
      </c>
      <c r="F827" s="158" t="s">
        <v>78</v>
      </c>
    </row>
    <row r="828" spans="1:6" ht="21" x14ac:dyDescent="0.2">
      <c r="A828" s="105" t="s">
        <v>219</v>
      </c>
      <c r="B828" s="97" t="s">
        <v>225</v>
      </c>
      <c r="C828" s="98" t="s">
        <v>396</v>
      </c>
      <c r="D828" s="99">
        <v>0</v>
      </c>
      <c r="E828" s="97">
        <v>0</v>
      </c>
      <c r="F828" s="158" t="s">
        <v>78</v>
      </c>
    </row>
    <row r="829" spans="1:6" ht="21" x14ac:dyDescent="0.2">
      <c r="A829" s="105" t="s">
        <v>219</v>
      </c>
      <c r="B829" s="97" t="s">
        <v>233</v>
      </c>
      <c r="C829" s="98" t="s">
        <v>397</v>
      </c>
      <c r="D829" s="99">
        <v>0</v>
      </c>
      <c r="E829" s="97">
        <v>0</v>
      </c>
      <c r="F829" s="158" t="s">
        <v>78</v>
      </c>
    </row>
    <row r="830" spans="1:6" ht="21" x14ac:dyDescent="0.2">
      <c r="A830" s="105" t="s">
        <v>219</v>
      </c>
      <c r="B830" s="97" t="s">
        <v>236</v>
      </c>
      <c r="C830" s="98" t="s">
        <v>398</v>
      </c>
      <c r="D830" s="99">
        <v>0</v>
      </c>
      <c r="E830" s="97">
        <v>0</v>
      </c>
      <c r="F830" s="158" t="s">
        <v>78</v>
      </c>
    </row>
    <row r="831" spans="1:6" ht="21" x14ac:dyDescent="0.2">
      <c r="A831" s="105" t="s">
        <v>219</v>
      </c>
      <c r="B831" s="97" t="s">
        <v>238</v>
      </c>
      <c r="C831" s="98" t="s">
        <v>549</v>
      </c>
      <c r="D831" s="99">
        <v>0</v>
      </c>
      <c r="E831" s="97">
        <v>0</v>
      </c>
      <c r="F831" s="158" t="s">
        <v>78</v>
      </c>
    </row>
    <row r="832" spans="1:6" ht="21" x14ac:dyDescent="0.2">
      <c r="A832" s="105" t="s">
        <v>219</v>
      </c>
      <c r="B832" s="97" t="s">
        <v>241</v>
      </c>
      <c r="C832" s="98" t="s">
        <v>550</v>
      </c>
      <c r="D832" s="99">
        <v>0</v>
      </c>
      <c r="E832" s="97">
        <v>0</v>
      </c>
      <c r="F832" s="158" t="s">
        <v>78</v>
      </c>
    </row>
    <row r="833" spans="1:6" ht="21" x14ac:dyDescent="0.2">
      <c r="A833" s="105" t="s">
        <v>219</v>
      </c>
      <c r="B833" s="97" t="s">
        <v>236</v>
      </c>
      <c r="C833" s="98" t="s">
        <v>399</v>
      </c>
      <c r="D833" s="99">
        <v>0</v>
      </c>
      <c r="E833" s="97">
        <v>0</v>
      </c>
      <c r="F833" s="158" t="s">
        <v>78</v>
      </c>
    </row>
    <row r="834" spans="1:6" ht="21" x14ac:dyDescent="0.2">
      <c r="A834" s="105" t="s">
        <v>219</v>
      </c>
      <c r="B834" s="97" t="s">
        <v>245</v>
      </c>
      <c r="C834" s="98" t="s">
        <v>374</v>
      </c>
      <c r="D834" s="99">
        <v>0</v>
      </c>
      <c r="E834" s="97">
        <v>0</v>
      </c>
      <c r="F834" s="158" t="s">
        <v>78</v>
      </c>
    </row>
    <row r="835" spans="1:6" ht="21" x14ac:dyDescent="0.2">
      <c r="A835" s="105" t="s">
        <v>219</v>
      </c>
      <c r="B835" s="97" t="s">
        <v>241</v>
      </c>
      <c r="C835" s="98" t="s">
        <v>374</v>
      </c>
      <c r="D835" s="99">
        <v>0</v>
      </c>
      <c r="E835" s="97">
        <v>0</v>
      </c>
      <c r="F835" s="158" t="s">
        <v>78</v>
      </c>
    </row>
    <row r="836" spans="1:6" ht="21" x14ac:dyDescent="0.2">
      <c r="A836" s="105" t="s">
        <v>219</v>
      </c>
      <c r="B836" s="97" t="s">
        <v>241</v>
      </c>
      <c r="C836" s="98" t="s">
        <v>360</v>
      </c>
      <c r="D836" s="99">
        <v>0</v>
      </c>
      <c r="E836" s="97">
        <v>0</v>
      </c>
      <c r="F836" s="158" t="s">
        <v>78</v>
      </c>
    </row>
    <row r="837" spans="1:6" ht="21" x14ac:dyDescent="0.2">
      <c r="A837" s="105" t="s">
        <v>219</v>
      </c>
      <c r="B837" s="97" t="s">
        <v>241</v>
      </c>
      <c r="C837" s="98" t="s">
        <v>360</v>
      </c>
      <c r="D837" s="99">
        <v>0</v>
      </c>
      <c r="E837" s="97">
        <v>0</v>
      </c>
      <c r="F837" s="158" t="s">
        <v>78</v>
      </c>
    </row>
    <row r="838" spans="1:6" ht="21" x14ac:dyDescent="0.2">
      <c r="A838" s="105" t="s">
        <v>219</v>
      </c>
      <c r="B838" s="97" t="s">
        <v>241</v>
      </c>
      <c r="C838" s="98" t="s">
        <v>369</v>
      </c>
      <c r="D838" s="99">
        <v>0</v>
      </c>
      <c r="E838" s="97">
        <v>0</v>
      </c>
      <c r="F838" s="158" t="s">
        <v>78</v>
      </c>
    </row>
    <row r="839" spans="1:6" ht="21" x14ac:dyDescent="0.2">
      <c r="A839" s="105" t="s">
        <v>219</v>
      </c>
      <c r="B839" s="97" t="s">
        <v>245</v>
      </c>
      <c r="C839" s="98" t="s">
        <v>400</v>
      </c>
      <c r="D839" s="99">
        <v>0</v>
      </c>
      <c r="E839" s="97">
        <v>0</v>
      </c>
      <c r="F839" s="158" t="s">
        <v>78</v>
      </c>
    </row>
    <row r="840" spans="1:6" ht="21" x14ac:dyDescent="0.2">
      <c r="A840" s="105" t="s">
        <v>219</v>
      </c>
      <c r="B840" s="97" t="s">
        <v>216</v>
      </c>
      <c r="C840" s="98" t="s">
        <v>401</v>
      </c>
      <c r="D840" s="99">
        <v>-3.4999999999998366E-3</v>
      </c>
      <c r="E840" s="97">
        <v>8.33</v>
      </c>
      <c r="F840" s="158" t="s">
        <v>78</v>
      </c>
    </row>
    <row r="841" spans="1:6" ht="21" x14ac:dyDescent="0.2">
      <c r="A841" s="105" t="s">
        <v>219</v>
      </c>
      <c r="B841" s="97" t="s">
        <v>259</v>
      </c>
      <c r="C841" s="98" t="s">
        <v>402</v>
      </c>
      <c r="D841" s="99">
        <v>0</v>
      </c>
      <c r="E841" s="97">
        <v>5</v>
      </c>
      <c r="F841" s="158" t="s">
        <v>78</v>
      </c>
    </row>
    <row r="842" spans="1:6" ht="21" x14ac:dyDescent="0.2">
      <c r="A842" s="105" t="s">
        <v>202</v>
      </c>
      <c r="B842" s="97" t="s">
        <v>527</v>
      </c>
      <c r="C842" s="98" t="s">
        <v>403</v>
      </c>
      <c r="D842" s="99">
        <v>0</v>
      </c>
      <c r="E842" s="97">
        <v>0</v>
      </c>
      <c r="F842" s="158" t="s">
        <v>78</v>
      </c>
    </row>
    <row r="843" spans="1:6" ht="21" x14ac:dyDescent="0.2">
      <c r="A843" s="105" t="s">
        <v>202</v>
      </c>
      <c r="B843" s="97" t="s">
        <v>527</v>
      </c>
      <c r="C843" s="98" t="s">
        <v>404</v>
      </c>
      <c r="D843" s="99">
        <v>0</v>
      </c>
      <c r="E843" s="97">
        <v>0</v>
      </c>
      <c r="F843" s="158" t="s">
        <v>78</v>
      </c>
    </row>
    <row r="844" spans="1:6" ht="21" x14ac:dyDescent="0.2">
      <c r="A844" s="105" t="s">
        <v>79</v>
      </c>
      <c r="B844" s="97" t="s">
        <v>108</v>
      </c>
      <c r="C844" s="98" t="s">
        <v>405</v>
      </c>
      <c r="D844" s="99">
        <v>18.739999999999998</v>
      </c>
      <c r="E844" s="97">
        <v>0</v>
      </c>
      <c r="F844" s="158" t="s">
        <v>78</v>
      </c>
    </row>
    <row r="845" spans="1:6" ht="21" x14ac:dyDescent="0.2">
      <c r="A845" s="105" t="s">
        <v>79</v>
      </c>
      <c r="B845" s="97" t="s">
        <v>80</v>
      </c>
      <c r="C845" s="98" t="s">
        <v>371</v>
      </c>
      <c r="D845" s="99">
        <v>22.49</v>
      </c>
      <c r="E845" s="97">
        <v>0</v>
      </c>
      <c r="F845" s="158" t="s">
        <v>78</v>
      </c>
    </row>
    <row r="846" spans="1:6" ht="21" x14ac:dyDescent="0.2">
      <c r="A846" s="105" t="s">
        <v>79</v>
      </c>
      <c r="B846" s="97" t="s">
        <v>80</v>
      </c>
      <c r="C846" s="98" t="s">
        <v>406</v>
      </c>
      <c r="D846" s="99">
        <v>4.3850342035582912E-3</v>
      </c>
      <c r="E846" s="97">
        <v>44.97</v>
      </c>
      <c r="F846" s="158" t="s">
        <v>78</v>
      </c>
    </row>
    <row r="847" spans="1:6" ht="21" x14ac:dyDescent="0.2">
      <c r="A847" s="105" t="s">
        <v>99</v>
      </c>
      <c r="B847" s="97" t="s">
        <v>527</v>
      </c>
      <c r="C847" s="98" t="s">
        <v>407</v>
      </c>
      <c r="D847" s="99">
        <v>41.23088503420356</v>
      </c>
      <c r="E847" s="97">
        <v>89.8</v>
      </c>
      <c r="F847" s="158" t="s">
        <v>78</v>
      </c>
    </row>
    <row r="848" spans="1:6" ht="21" x14ac:dyDescent="0.2">
      <c r="A848" s="105" t="s">
        <v>219</v>
      </c>
      <c r="B848" s="97" t="s">
        <v>527</v>
      </c>
      <c r="C848" s="98" t="s">
        <v>408</v>
      </c>
      <c r="D848" s="99">
        <v>506.80788503420354</v>
      </c>
      <c r="E848" s="97">
        <v>447.79</v>
      </c>
      <c r="F848" s="158" t="s">
        <v>78</v>
      </c>
    </row>
    <row r="849" spans="1:6" ht="21" x14ac:dyDescent="0.2">
      <c r="A849" s="132" t="s">
        <v>219</v>
      </c>
      <c r="B849" s="97" t="s">
        <v>215</v>
      </c>
      <c r="C849" s="98" t="s">
        <v>382</v>
      </c>
      <c r="D849" s="99">
        <v>0</v>
      </c>
      <c r="E849" s="97">
        <v>0</v>
      </c>
      <c r="F849" s="158" t="s">
        <v>78</v>
      </c>
    </row>
    <row r="850" spans="1:6" ht="21" x14ac:dyDescent="0.2">
      <c r="A850" s="132" t="s">
        <v>219</v>
      </c>
      <c r="B850" s="97" t="s">
        <v>216</v>
      </c>
      <c r="C850" s="98" t="s">
        <v>360</v>
      </c>
      <c r="D850" s="99">
        <v>0</v>
      </c>
      <c r="E850" s="97">
        <v>0</v>
      </c>
      <c r="F850" s="158" t="s">
        <v>78</v>
      </c>
    </row>
    <row r="851" spans="1:6" ht="21" x14ac:dyDescent="0.2">
      <c r="A851" s="132" t="s">
        <v>219</v>
      </c>
      <c r="B851" s="97" t="s">
        <v>218</v>
      </c>
      <c r="C851" s="98" t="s">
        <v>547</v>
      </c>
      <c r="D851" s="99">
        <v>0</v>
      </c>
      <c r="E851" s="97">
        <v>0</v>
      </c>
      <c r="F851" s="158" t="s">
        <v>78</v>
      </c>
    </row>
    <row r="852" spans="1:6" ht="21" x14ac:dyDescent="0.2">
      <c r="A852" s="132" t="s">
        <v>219</v>
      </c>
      <c r="B852" s="97" t="s">
        <v>220</v>
      </c>
      <c r="C852" s="98" t="s">
        <v>408</v>
      </c>
      <c r="D852" s="99">
        <v>0</v>
      </c>
      <c r="E852" s="97">
        <v>0</v>
      </c>
      <c r="F852" s="158" t="s">
        <v>78</v>
      </c>
    </row>
    <row r="853" spans="1:6" ht="21" x14ac:dyDescent="0.2">
      <c r="A853" s="132" t="s">
        <v>219</v>
      </c>
      <c r="B853" s="97" t="s">
        <v>154</v>
      </c>
      <c r="C853" s="98" t="s">
        <v>374</v>
      </c>
      <c r="D853" s="99">
        <v>0</v>
      </c>
      <c r="E853" s="97">
        <v>0</v>
      </c>
      <c r="F853" s="158" t="s">
        <v>78</v>
      </c>
    </row>
    <row r="854" spans="1:6" ht="21" x14ac:dyDescent="0.2">
      <c r="A854" s="132" t="s">
        <v>219</v>
      </c>
      <c r="B854" s="97" t="s">
        <v>215</v>
      </c>
      <c r="C854" s="98" t="s">
        <v>382</v>
      </c>
      <c r="D854" s="99">
        <v>0</v>
      </c>
      <c r="E854" s="97">
        <v>0</v>
      </c>
      <c r="F854" s="158" t="s">
        <v>78</v>
      </c>
    </row>
    <row r="855" spans="1:6" ht="21" x14ac:dyDescent="0.2">
      <c r="A855" s="132" t="s">
        <v>219</v>
      </c>
      <c r="B855" s="97" t="s">
        <v>216</v>
      </c>
      <c r="C855" s="98" t="s">
        <v>409</v>
      </c>
      <c r="D855" s="99">
        <v>0</v>
      </c>
      <c r="E855" s="97">
        <v>0</v>
      </c>
      <c r="F855" s="158" t="s">
        <v>78</v>
      </c>
    </row>
    <row r="856" spans="1:6" ht="21" x14ac:dyDescent="0.2">
      <c r="A856" s="132" t="s">
        <v>219</v>
      </c>
      <c r="B856" s="97" t="s">
        <v>225</v>
      </c>
      <c r="C856" s="98" t="s">
        <v>410</v>
      </c>
      <c r="D856" s="99">
        <v>0</v>
      </c>
      <c r="E856" s="97">
        <v>0</v>
      </c>
      <c r="F856" s="158" t="s">
        <v>78</v>
      </c>
    </row>
    <row r="857" spans="1:6" ht="21" x14ac:dyDescent="0.2">
      <c r="A857" s="132" t="s">
        <v>219</v>
      </c>
      <c r="B857" s="97" t="s">
        <v>225</v>
      </c>
      <c r="C857" s="98" t="s">
        <v>411</v>
      </c>
      <c r="D857" s="99">
        <v>0</v>
      </c>
      <c r="E857" s="97">
        <v>0</v>
      </c>
      <c r="F857" s="158" t="s">
        <v>78</v>
      </c>
    </row>
    <row r="858" spans="1:6" ht="21" x14ac:dyDescent="0.2">
      <c r="A858" s="132" t="s">
        <v>219</v>
      </c>
      <c r="B858" s="97" t="s">
        <v>225</v>
      </c>
      <c r="C858" s="98" t="s">
        <v>412</v>
      </c>
      <c r="D858" s="99">
        <v>0</v>
      </c>
      <c r="E858" s="97">
        <v>0</v>
      </c>
      <c r="F858" s="158" t="s">
        <v>78</v>
      </c>
    </row>
    <row r="859" spans="1:6" ht="21" x14ac:dyDescent="0.2">
      <c r="A859" s="132" t="s">
        <v>219</v>
      </c>
      <c r="B859" s="97" t="s">
        <v>233</v>
      </c>
      <c r="C859" s="98" t="s">
        <v>371</v>
      </c>
      <c r="D859" s="99">
        <v>0</v>
      </c>
      <c r="E859" s="97">
        <v>0</v>
      </c>
      <c r="F859" s="158" t="s">
        <v>78</v>
      </c>
    </row>
    <row r="860" spans="1:6" ht="21" x14ac:dyDescent="0.2">
      <c r="A860" s="132" t="s">
        <v>219</v>
      </c>
      <c r="B860" s="97" t="s">
        <v>236</v>
      </c>
      <c r="C860" s="98" t="s">
        <v>412</v>
      </c>
      <c r="D860" s="99">
        <v>0</v>
      </c>
      <c r="E860" s="97">
        <v>0</v>
      </c>
      <c r="F860" s="158" t="s">
        <v>78</v>
      </c>
    </row>
    <row r="861" spans="1:6" ht="21" x14ac:dyDescent="0.2">
      <c r="A861" s="132" t="s">
        <v>219</v>
      </c>
      <c r="B861" s="97" t="s">
        <v>238</v>
      </c>
      <c r="C861" s="98" t="s">
        <v>382</v>
      </c>
      <c r="D861" s="99">
        <v>0</v>
      </c>
      <c r="E861" s="97">
        <v>0</v>
      </c>
      <c r="F861" s="158" t="s">
        <v>78</v>
      </c>
    </row>
    <row r="862" spans="1:6" ht="21" x14ac:dyDescent="0.2">
      <c r="A862" s="132" t="s">
        <v>219</v>
      </c>
      <c r="B862" s="97" t="s">
        <v>241</v>
      </c>
      <c r="C862" s="98" t="s">
        <v>413</v>
      </c>
      <c r="D862" s="99">
        <v>0</v>
      </c>
      <c r="E862" s="97">
        <v>0</v>
      </c>
      <c r="F862" s="158" t="s">
        <v>78</v>
      </c>
    </row>
    <row r="863" spans="1:6" ht="21" x14ac:dyDescent="0.2">
      <c r="A863" s="132" t="s">
        <v>219</v>
      </c>
      <c r="B863" s="97" t="s">
        <v>236</v>
      </c>
      <c r="C863" s="98" t="s">
        <v>412</v>
      </c>
      <c r="D863" s="99">
        <v>0</v>
      </c>
      <c r="E863" s="97">
        <v>0</v>
      </c>
      <c r="F863" s="158" t="s">
        <v>78</v>
      </c>
    </row>
    <row r="864" spans="1:6" ht="21" x14ac:dyDescent="0.2">
      <c r="A864" s="132" t="s">
        <v>219</v>
      </c>
      <c r="B864" s="97" t="s">
        <v>245</v>
      </c>
      <c r="C864" s="98" t="s">
        <v>374</v>
      </c>
      <c r="D864" s="99">
        <v>0</v>
      </c>
      <c r="E864" s="97">
        <v>0.5</v>
      </c>
      <c r="F864" s="158" t="s">
        <v>78</v>
      </c>
    </row>
    <row r="865" spans="1:6" ht="21" x14ac:dyDescent="0.2">
      <c r="A865" s="132" t="s">
        <v>219</v>
      </c>
      <c r="B865" s="97" t="s">
        <v>241</v>
      </c>
      <c r="C865" s="98" t="s">
        <v>371</v>
      </c>
      <c r="D865" s="99">
        <v>0</v>
      </c>
      <c r="E865" s="97">
        <v>0</v>
      </c>
      <c r="F865" s="158" t="s">
        <v>78</v>
      </c>
    </row>
    <row r="866" spans="1:6" ht="21" x14ac:dyDescent="0.2">
      <c r="A866" s="132" t="s">
        <v>219</v>
      </c>
      <c r="B866" s="97" t="s">
        <v>241</v>
      </c>
      <c r="C866" s="98" t="s">
        <v>360</v>
      </c>
      <c r="D866" s="99">
        <v>0</v>
      </c>
      <c r="E866" s="97">
        <v>0</v>
      </c>
      <c r="F866" s="158" t="s">
        <v>78</v>
      </c>
    </row>
    <row r="867" spans="1:6" ht="21" x14ac:dyDescent="0.2">
      <c r="A867" s="132" t="s">
        <v>219</v>
      </c>
      <c r="B867" s="97" t="s">
        <v>241</v>
      </c>
      <c r="C867" s="98" t="s">
        <v>414</v>
      </c>
      <c r="D867" s="99">
        <v>0</v>
      </c>
      <c r="E867" s="97">
        <v>0</v>
      </c>
      <c r="F867" s="158" t="s">
        <v>78</v>
      </c>
    </row>
    <row r="868" spans="1:6" ht="21" x14ac:dyDescent="0.2">
      <c r="A868" s="132" t="s">
        <v>219</v>
      </c>
      <c r="B868" s="97" t="s">
        <v>241</v>
      </c>
      <c r="C868" s="98" t="s">
        <v>360</v>
      </c>
      <c r="D868" s="99">
        <v>0</v>
      </c>
      <c r="E868" s="97">
        <v>0</v>
      </c>
      <c r="F868" s="158" t="s">
        <v>78</v>
      </c>
    </row>
    <row r="869" spans="1:6" ht="21" x14ac:dyDescent="0.2">
      <c r="A869" s="132" t="s">
        <v>219</v>
      </c>
      <c r="B869" s="97" t="s">
        <v>245</v>
      </c>
      <c r="C869" s="98" t="s">
        <v>374</v>
      </c>
      <c r="D869" s="99">
        <v>0</v>
      </c>
      <c r="E869" s="97">
        <v>0.5</v>
      </c>
      <c r="F869" s="158" t="s">
        <v>78</v>
      </c>
    </row>
    <row r="870" spans="1:6" ht="21" x14ac:dyDescent="0.2">
      <c r="A870" s="132" t="s">
        <v>96</v>
      </c>
      <c r="B870" s="97" t="s">
        <v>216</v>
      </c>
      <c r="C870" s="98" t="s">
        <v>374</v>
      </c>
      <c r="D870" s="99">
        <v>0</v>
      </c>
      <c r="E870" s="97">
        <v>166.67</v>
      </c>
      <c r="F870" s="158" t="s">
        <v>78</v>
      </c>
    </row>
    <row r="871" spans="1:6" ht="21" x14ac:dyDescent="0.2">
      <c r="A871" s="132" t="s">
        <v>146</v>
      </c>
      <c r="B871" s="97" t="s">
        <v>259</v>
      </c>
      <c r="C871" s="98" t="s">
        <v>382</v>
      </c>
      <c r="D871" s="99">
        <v>0</v>
      </c>
      <c r="E871" s="97">
        <v>100.5</v>
      </c>
      <c r="F871" s="158" t="s">
        <v>78</v>
      </c>
    </row>
    <row r="872" spans="1:6" ht="21" x14ac:dyDescent="0.2">
      <c r="A872" s="132" t="s">
        <v>202</v>
      </c>
      <c r="B872" s="97" t="s">
        <v>527</v>
      </c>
      <c r="C872" s="98" t="s">
        <v>527</v>
      </c>
      <c r="D872" s="99">
        <v>0</v>
      </c>
      <c r="E872" s="97">
        <v>0</v>
      </c>
      <c r="F872" s="158" t="s">
        <v>78</v>
      </c>
    </row>
    <row r="873" spans="1:6" ht="21" x14ac:dyDescent="0.2">
      <c r="A873" s="132" t="s">
        <v>202</v>
      </c>
      <c r="B873" s="97" t="s">
        <v>527</v>
      </c>
      <c r="C873" s="98" t="s">
        <v>527</v>
      </c>
      <c r="D873" s="99">
        <v>0</v>
      </c>
      <c r="E873" s="97">
        <v>0</v>
      </c>
      <c r="F873" s="158" t="s">
        <v>78</v>
      </c>
    </row>
    <row r="874" spans="1:6" ht="21" x14ac:dyDescent="0.2">
      <c r="A874" s="132" t="s">
        <v>202</v>
      </c>
      <c r="B874" s="97" t="s">
        <v>527</v>
      </c>
      <c r="C874" s="98" t="s">
        <v>527</v>
      </c>
      <c r="D874" s="99">
        <v>0</v>
      </c>
      <c r="E874" s="97">
        <v>0</v>
      </c>
      <c r="F874" s="158" t="s">
        <v>78</v>
      </c>
    </row>
    <row r="875" spans="1:6" ht="21" x14ac:dyDescent="0.2">
      <c r="A875" s="132" t="s">
        <v>202</v>
      </c>
      <c r="B875" s="97" t="s">
        <v>527</v>
      </c>
      <c r="C875" s="98" t="s">
        <v>527</v>
      </c>
      <c r="D875" s="99">
        <v>0</v>
      </c>
      <c r="E875" s="97">
        <v>0</v>
      </c>
      <c r="F875" s="158" t="s">
        <v>78</v>
      </c>
    </row>
    <row r="876" spans="1:6" ht="21" x14ac:dyDescent="0.2">
      <c r="A876" s="132" t="s">
        <v>202</v>
      </c>
      <c r="B876" s="97" t="s">
        <v>527</v>
      </c>
      <c r="C876" s="98" t="s">
        <v>527</v>
      </c>
      <c r="D876" s="99">
        <v>0</v>
      </c>
      <c r="E876" s="97">
        <v>0</v>
      </c>
      <c r="F876" s="158" t="s">
        <v>78</v>
      </c>
    </row>
    <row r="877" spans="1:6" ht="21" x14ac:dyDescent="0.2">
      <c r="A877" s="132" t="s">
        <v>202</v>
      </c>
      <c r="B877" s="97" t="s">
        <v>527</v>
      </c>
      <c r="C877" s="98" t="s">
        <v>527</v>
      </c>
      <c r="D877" s="99">
        <v>0</v>
      </c>
      <c r="E877" s="97">
        <v>0</v>
      </c>
      <c r="F877" s="158" t="s">
        <v>78</v>
      </c>
    </row>
    <row r="878" spans="1:6" ht="21" x14ac:dyDescent="0.2">
      <c r="A878" s="132" t="s">
        <v>202</v>
      </c>
      <c r="B878" s="97" t="s">
        <v>527</v>
      </c>
      <c r="C878" s="98" t="s">
        <v>527</v>
      </c>
      <c r="D878" s="99">
        <v>0</v>
      </c>
      <c r="E878" s="97">
        <v>0</v>
      </c>
      <c r="F878" s="158" t="s">
        <v>78</v>
      </c>
    </row>
    <row r="879" spans="1:6" ht="21" x14ac:dyDescent="0.2">
      <c r="A879" s="132" t="s">
        <v>202</v>
      </c>
      <c r="B879" s="97" t="s">
        <v>527</v>
      </c>
      <c r="C879" s="98" t="s">
        <v>527</v>
      </c>
      <c r="D879" s="99">
        <v>0</v>
      </c>
      <c r="E879" s="97">
        <v>0</v>
      </c>
      <c r="F879" s="158" t="s">
        <v>78</v>
      </c>
    </row>
    <row r="880" spans="1:6" ht="21" x14ac:dyDescent="0.2">
      <c r="A880" s="132" t="s">
        <v>202</v>
      </c>
      <c r="B880" s="97" t="s">
        <v>527</v>
      </c>
      <c r="C880" s="98" t="s">
        <v>527</v>
      </c>
      <c r="D880" s="99">
        <v>0</v>
      </c>
      <c r="E880" s="97">
        <v>0</v>
      </c>
      <c r="F880" s="158" t="s">
        <v>78</v>
      </c>
    </row>
    <row r="881" spans="1:6" ht="21" x14ac:dyDescent="0.2">
      <c r="A881" s="132" t="s">
        <v>202</v>
      </c>
      <c r="B881" s="97" t="s">
        <v>527</v>
      </c>
      <c r="C881" s="98" t="s">
        <v>527</v>
      </c>
      <c r="D881" s="99">
        <v>0</v>
      </c>
      <c r="E881" s="97">
        <v>0</v>
      </c>
      <c r="F881" s="158" t="s">
        <v>78</v>
      </c>
    </row>
    <row r="882" spans="1:6" ht="21" x14ac:dyDescent="0.2">
      <c r="A882" s="132" t="s">
        <v>202</v>
      </c>
      <c r="B882" s="97" t="s">
        <v>527</v>
      </c>
      <c r="C882" s="98" t="s">
        <v>527</v>
      </c>
      <c r="D882" s="99">
        <v>0</v>
      </c>
      <c r="E882" s="97">
        <v>0</v>
      </c>
      <c r="F882" s="158" t="s">
        <v>78</v>
      </c>
    </row>
    <row r="883" spans="1:6" ht="21" x14ac:dyDescent="0.2">
      <c r="A883" s="132" t="s">
        <v>202</v>
      </c>
      <c r="B883" s="97" t="s">
        <v>527</v>
      </c>
      <c r="C883" s="98" t="s">
        <v>527</v>
      </c>
      <c r="D883" s="99">
        <v>0</v>
      </c>
      <c r="E883" s="97">
        <v>0</v>
      </c>
      <c r="F883" s="158" t="s">
        <v>78</v>
      </c>
    </row>
    <row r="884" spans="1:6" ht="21" x14ac:dyDescent="0.2">
      <c r="A884" s="132" t="s">
        <v>202</v>
      </c>
      <c r="B884" s="97" t="s">
        <v>527</v>
      </c>
      <c r="C884" s="98" t="s">
        <v>527</v>
      </c>
      <c r="D884" s="99">
        <v>0</v>
      </c>
      <c r="E884" s="97">
        <v>0</v>
      </c>
      <c r="F884" s="158" t="s">
        <v>78</v>
      </c>
    </row>
    <row r="885" spans="1:6" ht="21" x14ac:dyDescent="0.2">
      <c r="A885" s="132" t="s">
        <v>202</v>
      </c>
      <c r="B885" s="97" t="s">
        <v>527</v>
      </c>
      <c r="C885" s="98" t="s">
        <v>527</v>
      </c>
      <c r="D885" s="99">
        <v>0</v>
      </c>
      <c r="E885" s="97">
        <v>0</v>
      </c>
      <c r="F885" s="158" t="s">
        <v>78</v>
      </c>
    </row>
    <row r="886" spans="1:6" ht="21" x14ac:dyDescent="0.2">
      <c r="A886" s="157" t="s">
        <v>389</v>
      </c>
      <c r="B886" s="97" t="s">
        <v>389</v>
      </c>
      <c r="C886" s="98" t="s">
        <v>541</v>
      </c>
      <c r="D886" s="99">
        <v>30644.97</v>
      </c>
      <c r="E886" s="97">
        <v>269.16999999999996</v>
      </c>
      <c r="F886" s="158" t="s">
        <v>78</v>
      </c>
    </row>
    <row r="887" spans="1:6" ht="21" x14ac:dyDescent="0.2">
      <c r="A887" s="157" t="s">
        <v>415</v>
      </c>
      <c r="B887" s="97" t="s">
        <v>415</v>
      </c>
      <c r="C887" s="98" t="s">
        <v>542</v>
      </c>
      <c r="D887" s="99">
        <v>37185.89</v>
      </c>
      <c r="E887" s="97">
        <v>9309</v>
      </c>
      <c r="F887" s="158" t="s">
        <v>78</v>
      </c>
    </row>
  </sheetData>
  <pageMargins left="0.7" right="0.7" top="0.75" bottom="0.75" header="0.3" footer="0.3"/>
  <pageSetup paperSize="9" orientation="portrait" r:id="rId1"/>
  <legacy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2"/>
  <dimension ref="A1:AJ371"/>
  <sheetViews>
    <sheetView rightToLeft="1" view="pageBreakPreview" topLeftCell="A282" zoomScaleSheetLayoutView="100" workbookViewId="0">
      <selection activeCell="D295" sqref="D295"/>
    </sheetView>
  </sheetViews>
  <sheetFormatPr defaultRowHeight="12.75" x14ac:dyDescent="0.2"/>
  <cols>
    <col min="1" max="1" width="15.7109375" style="114" customWidth="1"/>
    <col min="2" max="2" width="10.7109375" customWidth="1"/>
    <col min="3" max="3" width="24.85546875" customWidth="1"/>
    <col min="4" max="4" width="15.7109375" customWidth="1"/>
    <col min="5" max="5" width="17.140625" customWidth="1"/>
    <col min="6" max="6" width="13" style="68" customWidth="1"/>
    <col min="7" max="7" width="15.7109375" style="114" customWidth="1"/>
    <col min="8" max="8" width="10.7109375" customWidth="1"/>
    <col min="9" max="9" width="25.140625" customWidth="1"/>
    <col min="10" max="10" width="15.7109375" customWidth="1"/>
    <col min="11" max="11" width="13.5703125" customWidth="1"/>
    <col min="12" max="12" width="15.5703125" style="68" customWidth="1"/>
    <col min="13" max="13" width="15.7109375" style="114" customWidth="1"/>
    <col min="14" max="14" width="10.7109375" customWidth="1"/>
    <col min="15" max="15" width="24.140625" customWidth="1"/>
    <col min="16" max="16" width="15.7109375" customWidth="1"/>
    <col min="17" max="17" width="17.140625" customWidth="1"/>
    <col min="18" max="18" width="12" style="68" bestFit="1" customWidth="1"/>
    <col min="19" max="19" width="15.7109375" style="114" customWidth="1"/>
    <col min="20" max="20" width="13" customWidth="1"/>
    <col min="21" max="21" width="24.140625" customWidth="1"/>
    <col min="22" max="22" width="15.7109375" customWidth="1"/>
    <col min="23" max="23" width="15.5703125" customWidth="1"/>
    <col min="24" max="24" width="16.28515625" style="68" customWidth="1"/>
    <col min="25" max="25" width="10.7109375" customWidth="1"/>
    <col min="26" max="26" width="13.85546875" customWidth="1"/>
    <col min="27" max="27" width="20.5703125" bestFit="1" customWidth="1"/>
    <col min="28" max="28" width="13.5703125" customWidth="1"/>
    <col min="29" max="29" width="20.28515625" bestFit="1" customWidth="1"/>
    <col min="30" max="30" width="20" style="68" customWidth="1"/>
    <col min="31" max="31" width="12" customWidth="1"/>
    <col min="33" max="33" width="19" customWidth="1"/>
    <col min="34" max="34" width="14.7109375" customWidth="1"/>
    <col min="35" max="35" width="15.28515625" style="68" customWidth="1"/>
  </cols>
  <sheetData>
    <row r="1" spans="1:36" ht="16.5" customHeight="1" x14ac:dyDescent="0.2">
      <c r="A1" s="66" t="s">
        <v>27</v>
      </c>
      <c r="B1" s="67"/>
      <c r="C1" s="67"/>
      <c r="G1" s="69" t="s">
        <v>28</v>
      </c>
      <c r="H1" s="70"/>
      <c r="I1" s="70"/>
      <c r="J1" s="71"/>
      <c r="M1" s="72" t="s">
        <v>29</v>
      </c>
      <c r="N1" s="73"/>
      <c r="O1" s="73"/>
      <c r="P1" s="74"/>
      <c r="Q1" s="74"/>
      <c r="S1" s="75" t="s">
        <v>30</v>
      </c>
      <c r="T1" s="76"/>
      <c r="U1" s="76"/>
      <c r="V1" s="77"/>
      <c r="W1" s="77"/>
      <c r="X1" s="78"/>
      <c r="Y1" s="72" t="s">
        <v>31</v>
      </c>
      <c r="Z1" s="73"/>
      <c r="AA1" s="73"/>
      <c r="AB1" s="74"/>
      <c r="AC1" s="74"/>
      <c r="AE1" s="72" t="s">
        <v>32</v>
      </c>
      <c r="AF1" s="73"/>
      <c r="AG1" s="73"/>
      <c r="AH1" s="74"/>
    </row>
    <row r="2" spans="1:36" ht="24.75" customHeight="1" x14ac:dyDescent="0.2">
      <c r="A2" s="79" t="s">
        <v>33</v>
      </c>
      <c r="B2" s="80" t="s">
        <v>34</v>
      </c>
      <c r="C2" s="80" t="s">
        <v>35</v>
      </c>
      <c r="D2" s="80" t="s">
        <v>36</v>
      </c>
      <c r="E2" s="81" t="s">
        <v>37</v>
      </c>
      <c r="F2" s="82" t="s">
        <v>38</v>
      </c>
      <c r="G2" s="83" t="s">
        <v>39</v>
      </c>
      <c r="H2" s="84" t="s">
        <v>40</v>
      </c>
      <c r="I2" s="84" t="s">
        <v>41</v>
      </c>
      <c r="J2" s="84" t="s">
        <v>42</v>
      </c>
      <c r="K2" s="85" t="s">
        <v>43</v>
      </c>
      <c r="L2" s="86" t="s">
        <v>44</v>
      </c>
      <c r="M2" s="87" t="s">
        <v>45</v>
      </c>
      <c r="N2" s="88" t="s">
        <v>46</v>
      </c>
      <c r="O2" s="88" t="s">
        <v>47</v>
      </c>
      <c r="P2" s="88" t="s">
        <v>48</v>
      </c>
      <c r="Q2" s="89" t="s">
        <v>49</v>
      </c>
      <c r="R2" s="90" t="s">
        <v>50</v>
      </c>
      <c r="S2" s="91" t="s">
        <v>51</v>
      </c>
      <c r="T2" s="92" t="s">
        <v>52</v>
      </c>
      <c r="U2" s="92" t="s">
        <v>53</v>
      </c>
      <c r="V2" s="92" t="s">
        <v>54</v>
      </c>
      <c r="W2" s="93" t="s">
        <v>55</v>
      </c>
      <c r="X2" s="94" t="s">
        <v>56</v>
      </c>
      <c r="Y2" s="87" t="s">
        <v>57</v>
      </c>
      <c r="Z2" s="88" t="s">
        <v>58</v>
      </c>
      <c r="AA2" s="88" t="s">
        <v>59</v>
      </c>
      <c r="AB2" s="87" t="s">
        <v>60</v>
      </c>
      <c r="AC2" s="89" t="s">
        <v>61</v>
      </c>
      <c r="AD2" s="90" t="s">
        <v>62</v>
      </c>
      <c r="AE2" s="87" t="s">
        <v>63</v>
      </c>
      <c r="AF2" s="88" t="s">
        <v>64</v>
      </c>
      <c r="AG2" s="88" t="s">
        <v>65</v>
      </c>
      <c r="AH2" s="87" t="s">
        <v>66</v>
      </c>
      <c r="AI2" s="90" t="s">
        <v>67</v>
      </c>
    </row>
    <row r="3" spans="1:36" ht="24.75" customHeight="1" x14ac:dyDescent="0.2">
      <c r="A3" s="79" t="s">
        <v>12</v>
      </c>
      <c r="B3" s="80" t="s">
        <v>11</v>
      </c>
      <c r="C3" s="80" t="s">
        <v>10</v>
      </c>
      <c r="D3" s="80" t="s">
        <v>9</v>
      </c>
      <c r="E3" s="81" t="s">
        <v>68</v>
      </c>
      <c r="F3" s="95" t="s">
        <v>69</v>
      </c>
      <c r="G3" s="83" t="s">
        <v>12</v>
      </c>
      <c r="H3" s="84" t="s">
        <v>11</v>
      </c>
      <c r="I3" s="84" t="s">
        <v>10</v>
      </c>
      <c r="J3" s="84" t="s">
        <v>9</v>
      </c>
      <c r="K3" s="85" t="s">
        <v>68</v>
      </c>
      <c r="L3" s="86" t="s">
        <v>69</v>
      </c>
      <c r="M3" s="87" t="s">
        <v>12</v>
      </c>
      <c r="N3" s="88" t="s">
        <v>11</v>
      </c>
      <c r="O3" s="88" t="s">
        <v>10</v>
      </c>
      <c r="P3" s="88" t="s">
        <v>9</v>
      </c>
      <c r="Q3" s="89" t="s">
        <v>68</v>
      </c>
      <c r="R3" s="90" t="s">
        <v>69</v>
      </c>
      <c r="S3" s="91" t="s">
        <v>12</v>
      </c>
      <c r="T3" s="92" t="s">
        <v>11</v>
      </c>
      <c r="U3" s="92" t="s">
        <v>10</v>
      </c>
      <c r="V3" s="92" t="s">
        <v>9</v>
      </c>
      <c r="W3" s="93" t="s">
        <v>68</v>
      </c>
      <c r="X3" s="94" t="s">
        <v>7</v>
      </c>
      <c r="Y3" s="87" t="s">
        <v>12</v>
      </c>
      <c r="Z3" s="88" t="s">
        <v>11</v>
      </c>
      <c r="AA3" s="88" t="s">
        <v>10</v>
      </c>
      <c r="AB3" s="87" t="s">
        <v>6</v>
      </c>
      <c r="AC3" s="89" t="s">
        <v>70</v>
      </c>
      <c r="AD3" s="90" t="s">
        <v>69</v>
      </c>
      <c r="AE3" s="87" t="s">
        <v>12</v>
      </c>
      <c r="AF3" s="88" t="s">
        <v>11</v>
      </c>
      <c r="AG3" s="88" t="s">
        <v>10</v>
      </c>
      <c r="AH3" s="87" t="s">
        <v>6</v>
      </c>
      <c r="AI3" s="90" t="s">
        <v>69</v>
      </c>
    </row>
    <row r="4" spans="1:36" ht="21" x14ac:dyDescent="0.2">
      <c r="A4" s="96" t="s">
        <v>71</v>
      </c>
      <c r="B4" s="97" t="s">
        <v>72</v>
      </c>
      <c r="C4" s="98" t="s">
        <v>353</v>
      </c>
      <c r="D4" s="99">
        <v>0</v>
      </c>
      <c r="E4" s="97">
        <v>0.6</v>
      </c>
      <c r="F4" s="100" t="s">
        <v>73</v>
      </c>
      <c r="G4" s="96" t="s">
        <v>71</v>
      </c>
      <c r="H4" s="97" t="s">
        <v>72</v>
      </c>
      <c r="I4" s="98" t="s">
        <v>353</v>
      </c>
      <c r="J4" s="99">
        <v>1518.8000000000002</v>
      </c>
      <c r="K4" s="97">
        <v>0</v>
      </c>
      <c r="L4" s="101" t="s">
        <v>74</v>
      </c>
      <c r="M4" s="96" t="s">
        <v>75</v>
      </c>
      <c r="N4" s="97" t="s">
        <v>76</v>
      </c>
      <c r="O4" s="98" t="s">
        <v>357</v>
      </c>
      <c r="P4" s="99">
        <v>0</v>
      </c>
      <c r="Q4" s="97">
        <v>1800</v>
      </c>
      <c r="R4" s="101" t="s">
        <v>77</v>
      </c>
      <c r="S4" s="96" t="s">
        <v>75</v>
      </c>
      <c r="T4" s="97" t="s">
        <v>76</v>
      </c>
      <c r="U4" s="98" t="s">
        <v>357</v>
      </c>
      <c r="V4" s="99">
        <v>0</v>
      </c>
      <c r="W4" s="97">
        <v>0</v>
      </c>
      <c r="X4" s="102" t="s">
        <v>78</v>
      </c>
      <c r="Y4" s="96" t="s">
        <v>79</v>
      </c>
      <c r="Z4" s="97" t="s">
        <v>80</v>
      </c>
      <c r="AA4" s="98" t="s">
        <v>475</v>
      </c>
      <c r="AB4" s="99">
        <v>0</v>
      </c>
      <c r="AC4" s="97">
        <v>0</v>
      </c>
      <c r="AD4" s="101" t="s">
        <v>81</v>
      </c>
      <c r="AE4" s="96" t="s">
        <v>71</v>
      </c>
      <c r="AF4" s="97" t="s">
        <v>82</v>
      </c>
      <c r="AG4" s="98" t="s">
        <v>369</v>
      </c>
      <c r="AH4" s="99">
        <v>92000</v>
      </c>
      <c r="AI4" s="102" t="s">
        <v>83</v>
      </c>
    </row>
    <row r="5" spans="1:36" ht="21" x14ac:dyDescent="0.2">
      <c r="A5" s="96" t="s">
        <v>71</v>
      </c>
      <c r="B5" s="97" t="s">
        <v>82</v>
      </c>
      <c r="C5" s="98" t="s">
        <v>369</v>
      </c>
      <c r="D5" s="99">
        <v>0</v>
      </c>
      <c r="E5" s="97">
        <v>0</v>
      </c>
      <c r="F5" s="100" t="s">
        <v>73</v>
      </c>
      <c r="G5" s="96" t="s">
        <v>71</v>
      </c>
      <c r="H5" s="97" t="s">
        <v>82</v>
      </c>
      <c r="I5" s="98" t="s">
        <v>369</v>
      </c>
      <c r="J5" s="99">
        <v>3024.2519999999995</v>
      </c>
      <c r="K5" s="97">
        <v>0</v>
      </c>
      <c r="L5" s="101" t="s">
        <v>74</v>
      </c>
      <c r="M5" s="96" t="s">
        <v>75</v>
      </c>
      <c r="N5" s="97" t="s">
        <v>76</v>
      </c>
      <c r="O5" s="98" t="s">
        <v>358</v>
      </c>
      <c r="P5" s="99">
        <v>0</v>
      </c>
      <c r="Q5" s="97">
        <v>0</v>
      </c>
      <c r="R5" s="101" t="s">
        <v>77</v>
      </c>
      <c r="S5" s="96" t="s">
        <v>75</v>
      </c>
      <c r="T5" s="97" t="s">
        <v>76</v>
      </c>
      <c r="U5" s="98" t="s">
        <v>358</v>
      </c>
      <c r="V5" s="99">
        <v>0</v>
      </c>
      <c r="W5" s="97">
        <v>0</v>
      </c>
      <c r="X5" s="102" t="s">
        <v>78</v>
      </c>
      <c r="Y5" s="96" t="s">
        <v>79</v>
      </c>
      <c r="Z5" s="97" t="s">
        <v>80</v>
      </c>
      <c r="AA5" s="98" t="s">
        <v>476</v>
      </c>
      <c r="AB5" s="99">
        <v>0</v>
      </c>
      <c r="AC5" s="97">
        <v>0</v>
      </c>
      <c r="AD5" s="101" t="s">
        <v>81</v>
      </c>
      <c r="AE5" s="96" t="s">
        <v>84</v>
      </c>
      <c r="AF5" s="97" t="s">
        <v>85</v>
      </c>
      <c r="AG5" s="98" t="s">
        <v>459</v>
      </c>
      <c r="AH5" s="99">
        <v>0.88000000000465661</v>
      </c>
      <c r="AI5" s="102" t="s">
        <v>83</v>
      </c>
    </row>
    <row r="6" spans="1:36" ht="21" x14ac:dyDescent="0.2">
      <c r="A6" s="96" t="s">
        <v>71</v>
      </c>
      <c r="B6" s="97" t="s">
        <v>86</v>
      </c>
      <c r="C6" s="98" t="s">
        <v>390</v>
      </c>
      <c r="D6" s="99">
        <v>0</v>
      </c>
      <c r="E6" s="97">
        <v>13.82</v>
      </c>
      <c r="F6" s="100" t="s">
        <v>73</v>
      </c>
      <c r="G6" s="96" t="s">
        <v>71</v>
      </c>
      <c r="H6" s="97" t="s">
        <v>86</v>
      </c>
      <c r="I6" s="98" t="s">
        <v>390</v>
      </c>
      <c r="J6" s="99">
        <v>9079.9980000000014</v>
      </c>
      <c r="K6" s="97">
        <v>0</v>
      </c>
      <c r="L6" s="101" t="s">
        <v>74</v>
      </c>
      <c r="M6" s="96" t="s">
        <v>87</v>
      </c>
      <c r="N6" s="97" t="s">
        <v>88</v>
      </c>
      <c r="O6" s="98" t="s">
        <v>359</v>
      </c>
      <c r="P6" s="99">
        <v>0</v>
      </c>
      <c r="Q6" s="97">
        <v>75</v>
      </c>
      <c r="R6" s="101" t="s">
        <v>77</v>
      </c>
      <c r="S6" s="96" t="s">
        <v>87</v>
      </c>
      <c r="T6" s="97" t="s">
        <v>88</v>
      </c>
      <c r="U6" s="98" t="s">
        <v>359</v>
      </c>
      <c r="V6" s="99">
        <v>0</v>
      </c>
      <c r="W6" s="97">
        <v>0</v>
      </c>
      <c r="X6" s="102" t="s">
        <v>78</v>
      </c>
      <c r="Y6" s="96" t="s">
        <v>79</v>
      </c>
      <c r="Z6" s="97" t="s">
        <v>80</v>
      </c>
      <c r="AA6" s="98" t="s">
        <v>477</v>
      </c>
      <c r="AB6" s="99">
        <v>0</v>
      </c>
      <c r="AC6" s="97">
        <v>0</v>
      </c>
      <c r="AD6" s="101" t="s">
        <v>81</v>
      </c>
      <c r="AE6" s="96" t="s">
        <v>84</v>
      </c>
      <c r="AF6" s="97" t="s">
        <v>89</v>
      </c>
      <c r="AG6" s="98" t="s">
        <v>455</v>
      </c>
      <c r="AH6" s="99">
        <v>700</v>
      </c>
      <c r="AI6" s="102" t="s">
        <v>83</v>
      </c>
    </row>
    <row r="7" spans="1:36" ht="21" x14ac:dyDescent="0.2">
      <c r="A7" s="96" t="s">
        <v>71</v>
      </c>
      <c r="B7" s="97" t="s">
        <v>90</v>
      </c>
      <c r="C7" s="98" t="s">
        <v>360</v>
      </c>
      <c r="D7" s="99">
        <v>0</v>
      </c>
      <c r="E7" s="97">
        <v>0</v>
      </c>
      <c r="F7" s="100" t="s">
        <v>73</v>
      </c>
      <c r="G7" s="96" t="s">
        <v>71</v>
      </c>
      <c r="H7" s="97" t="s">
        <v>90</v>
      </c>
      <c r="I7" s="98" t="s">
        <v>360</v>
      </c>
      <c r="J7" s="99">
        <v>6607.7340000000022</v>
      </c>
      <c r="K7" s="97">
        <v>0</v>
      </c>
      <c r="L7" s="101" t="s">
        <v>74</v>
      </c>
      <c r="M7" s="96" t="s">
        <v>91</v>
      </c>
      <c r="N7" s="97" t="s">
        <v>92</v>
      </c>
      <c r="O7" s="98" t="s">
        <v>360</v>
      </c>
      <c r="P7" s="99">
        <v>0</v>
      </c>
      <c r="Q7" s="97">
        <v>0</v>
      </c>
      <c r="R7" s="101" t="s">
        <v>77</v>
      </c>
      <c r="S7" s="96" t="s">
        <v>91</v>
      </c>
      <c r="T7" s="97" t="s">
        <v>92</v>
      </c>
      <c r="U7" s="98" t="s">
        <v>360</v>
      </c>
      <c r="V7" s="99">
        <v>0</v>
      </c>
      <c r="W7" s="97">
        <v>0</v>
      </c>
      <c r="X7" s="102" t="s">
        <v>78</v>
      </c>
      <c r="Y7" s="96" t="s">
        <v>79</v>
      </c>
      <c r="Z7" s="97" t="s">
        <v>80</v>
      </c>
      <c r="AA7" s="98" t="s">
        <v>478</v>
      </c>
      <c r="AB7" s="99">
        <v>0</v>
      </c>
      <c r="AC7" s="97">
        <v>0</v>
      </c>
      <c r="AD7" s="101" t="s">
        <v>81</v>
      </c>
      <c r="AE7" s="96" t="s">
        <v>93</v>
      </c>
      <c r="AF7" s="97" t="s">
        <v>94</v>
      </c>
      <c r="AG7" s="98" t="s">
        <v>464</v>
      </c>
      <c r="AH7" s="99">
        <v>1899.77</v>
      </c>
      <c r="AI7" s="102" t="s">
        <v>83</v>
      </c>
    </row>
    <row r="8" spans="1:36" ht="21" x14ac:dyDescent="0.2">
      <c r="A8" s="96" t="s">
        <v>71</v>
      </c>
      <c r="B8" s="97" t="s">
        <v>95</v>
      </c>
      <c r="C8" s="98" t="s">
        <v>360</v>
      </c>
      <c r="D8" s="99">
        <v>0</v>
      </c>
      <c r="E8" s="97">
        <v>0</v>
      </c>
      <c r="F8" s="100" t="s">
        <v>73</v>
      </c>
      <c r="G8" s="96" t="s">
        <v>71</v>
      </c>
      <c r="H8" s="97" t="s">
        <v>95</v>
      </c>
      <c r="I8" s="98" t="s">
        <v>360</v>
      </c>
      <c r="J8" s="99">
        <v>393.16800000000001</v>
      </c>
      <c r="K8" s="97">
        <v>0</v>
      </c>
      <c r="L8" s="101" t="s">
        <v>74</v>
      </c>
      <c r="M8" s="96" t="s">
        <v>96</v>
      </c>
      <c r="N8" s="97" t="s">
        <v>97</v>
      </c>
      <c r="O8" s="98" t="s">
        <v>360</v>
      </c>
      <c r="P8" s="99">
        <v>0</v>
      </c>
      <c r="Q8" s="97">
        <v>0</v>
      </c>
      <c r="R8" s="101" t="s">
        <v>77</v>
      </c>
      <c r="S8" s="96" t="s">
        <v>96</v>
      </c>
      <c r="T8" s="97" t="s">
        <v>97</v>
      </c>
      <c r="U8" s="98" t="s">
        <v>360</v>
      </c>
      <c r="V8" s="99">
        <v>0</v>
      </c>
      <c r="W8" s="97">
        <v>0</v>
      </c>
      <c r="X8" s="102" t="s">
        <v>78</v>
      </c>
      <c r="Y8" s="96" t="s">
        <v>79</v>
      </c>
      <c r="Z8" s="97" t="s">
        <v>98</v>
      </c>
      <c r="AA8" s="98" t="s">
        <v>479</v>
      </c>
      <c r="AB8" s="99">
        <v>0</v>
      </c>
      <c r="AC8" s="97">
        <v>0</v>
      </c>
      <c r="AD8" s="101" t="s">
        <v>81</v>
      </c>
      <c r="AE8" s="96" t="s">
        <v>99</v>
      </c>
      <c r="AF8" s="97" t="s">
        <v>100</v>
      </c>
      <c r="AG8" s="98" t="s">
        <v>366</v>
      </c>
      <c r="AH8" s="99">
        <v>140584.39000000001</v>
      </c>
      <c r="AI8" s="102" t="s">
        <v>83</v>
      </c>
    </row>
    <row r="9" spans="1:36" ht="21" x14ac:dyDescent="0.2">
      <c r="A9" s="96" t="s">
        <v>71</v>
      </c>
      <c r="B9" s="97" t="s">
        <v>101</v>
      </c>
      <c r="C9" s="98" t="s">
        <v>356</v>
      </c>
      <c r="D9" s="99">
        <v>712.11999999999989</v>
      </c>
      <c r="E9" s="97">
        <v>0</v>
      </c>
      <c r="F9" s="100" t="s">
        <v>73</v>
      </c>
      <c r="G9" s="96" t="s">
        <v>71</v>
      </c>
      <c r="H9" s="97" t="s">
        <v>101</v>
      </c>
      <c r="I9" s="98" t="s">
        <v>356</v>
      </c>
      <c r="J9" s="99">
        <v>796.58600000000001</v>
      </c>
      <c r="K9" s="97">
        <v>0</v>
      </c>
      <c r="L9" s="101" t="s">
        <v>74</v>
      </c>
      <c r="M9" s="96" t="s">
        <v>102</v>
      </c>
      <c r="N9" s="97" t="s">
        <v>103</v>
      </c>
      <c r="O9" s="98" t="s">
        <v>360</v>
      </c>
      <c r="P9" s="99">
        <v>0</v>
      </c>
      <c r="Q9" s="97">
        <v>0</v>
      </c>
      <c r="R9" s="101" t="s">
        <v>77</v>
      </c>
      <c r="S9" s="96" t="s">
        <v>102</v>
      </c>
      <c r="T9" s="97" t="s">
        <v>103</v>
      </c>
      <c r="U9" s="98" t="s">
        <v>360</v>
      </c>
      <c r="V9" s="99">
        <v>0</v>
      </c>
      <c r="W9" s="97">
        <v>0</v>
      </c>
      <c r="X9" s="102" t="s">
        <v>78</v>
      </c>
      <c r="Y9" s="96" t="s">
        <v>79</v>
      </c>
      <c r="Z9" s="97" t="s">
        <v>80</v>
      </c>
      <c r="AA9" s="98" t="s">
        <v>480</v>
      </c>
      <c r="AB9" s="99">
        <v>0</v>
      </c>
      <c r="AC9" s="97">
        <v>0</v>
      </c>
      <c r="AD9" s="101" t="s">
        <v>81</v>
      </c>
      <c r="AE9" s="96" t="s">
        <v>99</v>
      </c>
      <c r="AF9" s="97" t="s">
        <v>104</v>
      </c>
      <c r="AG9" s="98" t="s">
        <v>491</v>
      </c>
      <c r="AH9" s="99">
        <v>155000</v>
      </c>
      <c r="AI9" s="102" t="s">
        <v>83</v>
      </c>
    </row>
    <row r="10" spans="1:36" ht="21" x14ac:dyDescent="0.2">
      <c r="A10" s="96" t="s">
        <v>71</v>
      </c>
      <c r="B10" s="97" t="s">
        <v>105</v>
      </c>
      <c r="C10" s="98" t="s">
        <v>392</v>
      </c>
      <c r="D10" s="99">
        <v>0</v>
      </c>
      <c r="E10" s="97">
        <v>0.5</v>
      </c>
      <c r="F10" s="100" t="s">
        <v>73</v>
      </c>
      <c r="G10" s="96" t="s">
        <v>71</v>
      </c>
      <c r="H10" s="97" t="s">
        <v>105</v>
      </c>
      <c r="I10" s="98" t="s">
        <v>392</v>
      </c>
      <c r="J10" s="99">
        <v>623.17499999999995</v>
      </c>
      <c r="K10" s="97">
        <v>0</v>
      </c>
      <c r="L10" s="101" t="s">
        <v>74</v>
      </c>
      <c r="M10" s="96" t="s">
        <v>106</v>
      </c>
      <c r="N10" s="97" t="s">
        <v>107</v>
      </c>
      <c r="O10" s="98" t="s">
        <v>361</v>
      </c>
      <c r="P10" s="99">
        <v>0</v>
      </c>
      <c r="Q10" s="97">
        <v>0.5</v>
      </c>
      <c r="R10" s="101" t="s">
        <v>77</v>
      </c>
      <c r="S10" s="96" t="s">
        <v>106</v>
      </c>
      <c r="T10" s="97" t="s">
        <v>107</v>
      </c>
      <c r="U10" s="98" t="s">
        <v>361</v>
      </c>
      <c r="V10" s="99">
        <v>0</v>
      </c>
      <c r="W10" s="97">
        <v>0</v>
      </c>
      <c r="X10" s="102" t="s">
        <v>78</v>
      </c>
      <c r="Y10" s="96" t="s">
        <v>79</v>
      </c>
      <c r="Z10" s="97" t="s">
        <v>108</v>
      </c>
      <c r="AA10" s="98" t="s">
        <v>479</v>
      </c>
      <c r="AB10" s="99">
        <v>0</v>
      </c>
      <c r="AC10" s="97">
        <v>0</v>
      </c>
      <c r="AD10" s="101" t="s">
        <v>81</v>
      </c>
      <c r="AE10" s="96" t="s">
        <v>99</v>
      </c>
      <c r="AF10" s="97" t="s">
        <v>109</v>
      </c>
      <c r="AG10" s="98" t="s">
        <v>436</v>
      </c>
      <c r="AH10" s="99">
        <v>90900</v>
      </c>
      <c r="AI10" s="102" t="s">
        <v>83</v>
      </c>
    </row>
    <row r="11" spans="1:36" ht="21" x14ac:dyDescent="0.2">
      <c r="A11" s="96" t="s">
        <v>71</v>
      </c>
      <c r="B11" s="97" t="s">
        <v>110</v>
      </c>
      <c r="C11" s="98" t="s">
        <v>392</v>
      </c>
      <c r="D11" s="99">
        <v>230</v>
      </c>
      <c r="E11" s="97">
        <v>0</v>
      </c>
      <c r="F11" s="100" t="s">
        <v>73</v>
      </c>
      <c r="G11" s="96" t="s">
        <v>71</v>
      </c>
      <c r="H11" s="97" t="s">
        <v>110</v>
      </c>
      <c r="I11" s="98" t="s">
        <v>392</v>
      </c>
      <c r="J11" s="99">
        <v>245</v>
      </c>
      <c r="K11" s="97">
        <v>0</v>
      </c>
      <c r="L11" s="101" t="s">
        <v>74</v>
      </c>
      <c r="M11" s="96" t="s">
        <v>106</v>
      </c>
      <c r="N11" s="97" t="s">
        <v>111</v>
      </c>
      <c r="O11" s="98" t="s">
        <v>362</v>
      </c>
      <c r="P11" s="99">
        <v>0</v>
      </c>
      <c r="Q11" s="97">
        <v>0</v>
      </c>
      <c r="R11" s="101" t="s">
        <v>77</v>
      </c>
      <c r="S11" s="96" t="s">
        <v>106</v>
      </c>
      <c r="T11" s="97" t="s">
        <v>111</v>
      </c>
      <c r="U11" s="98" t="s">
        <v>362</v>
      </c>
      <c r="V11" s="99">
        <v>0</v>
      </c>
      <c r="W11" s="97">
        <v>0</v>
      </c>
      <c r="X11" s="102" t="s">
        <v>78</v>
      </c>
      <c r="Y11" s="96" t="s">
        <v>79</v>
      </c>
      <c r="Z11" s="97" t="s">
        <v>80</v>
      </c>
      <c r="AA11" s="98" t="s">
        <v>481</v>
      </c>
      <c r="AB11" s="99">
        <v>96630</v>
      </c>
      <c r="AC11" s="97">
        <v>0</v>
      </c>
      <c r="AD11" s="101" t="s">
        <v>81</v>
      </c>
      <c r="AE11" s="96" t="s">
        <v>93</v>
      </c>
      <c r="AF11" s="97" t="s">
        <v>112</v>
      </c>
      <c r="AG11" s="98" t="s">
        <v>380</v>
      </c>
      <c r="AH11" s="99">
        <v>2000</v>
      </c>
      <c r="AI11" s="102" t="s">
        <v>83</v>
      </c>
    </row>
    <row r="12" spans="1:36" ht="21" x14ac:dyDescent="0.2">
      <c r="A12" s="96" t="s">
        <v>71</v>
      </c>
      <c r="B12" s="97" t="s">
        <v>113</v>
      </c>
      <c r="C12" s="98" t="s">
        <v>417</v>
      </c>
      <c r="D12" s="99">
        <v>0</v>
      </c>
      <c r="E12" s="97">
        <v>0</v>
      </c>
      <c r="F12" s="100" t="s">
        <v>73</v>
      </c>
      <c r="G12" s="96" t="s">
        <v>71</v>
      </c>
      <c r="H12" s="97" t="s">
        <v>113</v>
      </c>
      <c r="I12" s="98" t="s">
        <v>417</v>
      </c>
      <c r="J12" s="99">
        <v>867.2399999999999</v>
      </c>
      <c r="K12" s="97">
        <v>0</v>
      </c>
      <c r="L12" s="101" t="s">
        <v>74</v>
      </c>
      <c r="M12" s="96" t="s">
        <v>91</v>
      </c>
      <c r="N12" s="97" t="s">
        <v>494</v>
      </c>
      <c r="O12" s="98" t="s">
        <v>495</v>
      </c>
      <c r="P12" s="99">
        <v>0</v>
      </c>
      <c r="Q12" s="97">
        <v>0</v>
      </c>
      <c r="R12" s="101" t="s">
        <v>77</v>
      </c>
      <c r="S12" s="96" t="s">
        <v>91</v>
      </c>
      <c r="T12" s="97" t="s">
        <v>494</v>
      </c>
      <c r="U12" s="98" t="s">
        <v>495</v>
      </c>
      <c r="V12" s="99">
        <v>120</v>
      </c>
      <c r="W12" s="97">
        <v>0</v>
      </c>
      <c r="X12" s="102" t="s">
        <v>78</v>
      </c>
      <c r="Y12" s="96"/>
      <c r="Z12" s="103" t="s">
        <v>114</v>
      </c>
      <c r="AA12" s="98" t="s">
        <v>482</v>
      </c>
      <c r="AB12" s="99">
        <v>96630</v>
      </c>
      <c r="AC12" s="97">
        <v>0</v>
      </c>
      <c r="AD12" s="101" t="s">
        <v>81</v>
      </c>
      <c r="AE12" s="96" t="s">
        <v>99</v>
      </c>
      <c r="AF12" s="97" t="s">
        <v>85</v>
      </c>
      <c r="AG12" s="98" t="s">
        <v>492</v>
      </c>
      <c r="AH12" s="99">
        <v>2650</v>
      </c>
      <c r="AI12" s="102" t="s">
        <v>83</v>
      </c>
    </row>
    <row r="13" spans="1:36" ht="21" x14ac:dyDescent="0.2">
      <c r="A13" s="96" t="s">
        <v>71</v>
      </c>
      <c r="B13" s="97" t="s">
        <v>115</v>
      </c>
      <c r="C13" s="98" t="s">
        <v>418</v>
      </c>
      <c r="D13" s="99">
        <v>0</v>
      </c>
      <c r="E13" s="97">
        <v>2.2999999999999998</v>
      </c>
      <c r="F13" s="100" t="s">
        <v>73</v>
      </c>
      <c r="G13" s="96" t="s">
        <v>71</v>
      </c>
      <c r="H13" s="97" t="s">
        <v>115</v>
      </c>
      <c r="I13" s="98" t="s">
        <v>418</v>
      </c>
      <c r="J13" s="99">
        <v>189.24600000000001</v>
      </c>
      <c r="K13" s="97">
        <v>0</v>
      </c>
      <c r="L13" s="101" t="s">
        <v>74</v>
      </c>
      <c r="M13" s="96" t="s">
        <v>91</v>
      </c>
      <c r="N13" s="97" t="s">
        <v>116</v>
      </c>
      <c r="O13" s="98" t="s">
        <v>363</v>
      </c>
      <c r="P13" s="99">
        <v>0</v>
      </c>
      <c r="Q13" s="97">
        <v>0</v>
      </c>
      <c r="R13" s="101" t="s">
        <v>77</v>
      </c>
      <c r="S13" s="96" t="s">
        <v>91</v>
      </c>
      <c r="T13" s="97" t="s">
        <v>116</v>
      </c>
      <c r="U13" s="98" t="s">
        <v>363</v>
      </c>
      <c r="V13" s="99">
        <v>0</v>
      </c>
      <c r="W13" s="97">
        <v>0</v>
      </c>
      <c r="X13" s="102" t="s">
        <v>78</v>
      </c>
      <c r="Y13" s="96" t="s">
        <v>117</v>
      </c>
      <c r="Z13" s="97" t="s">
        <v>90</v>
      </c>
      <c r="AA13" s="98" t="s">
        <v>483</v>
      </c>
      <c r="AB13" s="99">
        <v>0</v>
      </c>
      <c r="AC13" s="97">
        <v>0</v>
      </c>
      <c r="AD13" s="101" t="s">
        <v>81</v>
      </c>
      <c r="AE13" s="96" t="s">
        <v>99</v>
      </c>
      <c r="AF13" s="97" t="s">
        <v>118</v>
      </c>
      <c r="AG13" s="98" t="s">
        <v>493</v>
      </c>
      <c r="AH13" s="99">
        <v>259570.57</v>
      </c>
      <c r="AI13" s="102" t="s">
        <v>83</v>
      </c>
    </row>
    <row r="14" spans="1:36" ht="21" x14ac:dyDescent="0.2">
      <c r="A14" s="96" t="s">
        <v>71</v>
      </c>
      <c r="B14" s="97" t="s">
        <v>119</v>
      </c>
      <c r="C14" s="98" t="s">
        <v>419</v>
      </c>
      <c r="D14" s="99">
        <v>0</v>
      </c>
      <c r="E14" s="97">
        <v>0</v>
      </c>
      <c r="F14" s="100" t="s">
        <v>73</v>
      </c>
      <c r="G14" s="96" t="s">
        <v>71</v>
      </c>
      <c r="H14" s="97" t="s">
        <v>119</v>
      </c>
      <c r="I14" s="98" t="s">
        <v>419</v>
      </c>
      <c r="J14" s="99">
        <v>0.75</v>
      </c>
      <c r="K14" s="97">
        <v>0</v>
      </c>
      <c r="L14" s="101" t="s">
        <v>74</v>
      </c>
      <c r="M14" s="96" t="s">
        <v>91</v>
      </c>
      <c r="N14" s="97" t="s">
        <v>120</v>
      </c>
      <c r="O14" s="98" t="s">
        <v>364</v>
      </c>
      <c r="P14" s="99">
        <v>0</v>
      </c>
      <c r="Q14" s="97">
        <v>0</v>
      </c>
      <c r="R14" s="101" t="s">
        <v>77</v>
      </c>
      <c r="S14" s="96" t="s">
        <v>91</v>
      </c>
      <c r="T14" s="97" t="s">
        <v>120</v>
      </c>
      <c r="U14" s="98" t="s">
        <v>364</v>
      </c>
      <c r="V14" s="99">
        <v>0</v>
      </c>
      <c r="W14" s="97">
        <v>0</v>
      </c>
      <c r="X14" s="102" t="s">
        <v>78</v>
      </c>
      <c r="Y14" s="96" t="s">
        <v>117</v>
      </c>
      <c r="Z14" s="97" t="s">
        <v>121</v>
      </c>
      <c r="AA14" s="98" t="s">
        <v>484</v>
      </c>
      <c r="AB14" s="99">
        <v>236168</v>
      </c>
      <c r="AC14" s="97">
        <v>0</v>
      </c>
      <c r="AD14" s="101" t="s">
        <v>81</v>
      </c>
      <c r="AE14" s="96" t="s">
        <v>99</v>
      </c>
      <c r="AF14" s="97" t="s">
        <v>122</v>
      </c>
      <c r="AG14" s="98" t="s">
        <v>468</v>
      </c>
      <c r="AH14" s="99">
        <v>17600</v>
      </c>
      <c r="AI14" s="102" t="s">
        <v>83</v>
      </c>
    </row>
    <row r="15" spans="1:36" ht="21" x14ac:dyDescent="0.2">
      <c r="A15" s="96" t="s">
        <v>71</v>
      </c>
      <c r="B15" s="97" t="s">
        <v>123</v>
      </c>
      <c r="C15" s="98" t="s">
        <v>420</v>
      </c>
      <c r="D15" s="99">
        <v>9675</v>
      </c>
      <c r="E15" s="97">
        <v>0</v>
      </c>
      <c r="F15" s="100" t="s">
        <v>73</v>
      </c>
      <c r="G15" s="96" t="s">
        <v>71</v>
      </c>
      <c r="H15" s="97" t="s">
        <v>123</v>
      </c>
      <c r="I15" s="98" t="s">
        <v>420</v>
      </c>
      <c r="J15" s="99">
        <v>10533</v>
      </c>
      <c r="K15" s="97">
        <v>0</v>
      </c>
      <c r="L15" s="101" t="s">
        <v>74</v>
      </c>
      <c r="M15" s="96" t="s">
        <v>91</v>
      </c>
      <c r="N15" s="97" t="s">
        <v>124</v>
      </c>
      <c r="O15" s="98" t="s">
        <v>365</v>
      </c>
      <c r="P15" s="99">
        <v>0</v>
      </c>
      <c r="Q15" s="97">
        <v>0.5</v>
      </c>
      <c r="R15" s="101" t="s">
        <v>77</v>
      </c>
      <c r="S15" s="96" t="s">
        <v>91</v>
      </c>
      <c r="T15" s="97" t="s">
        <v>124</v>
      </c>
      <c r="U15" s="98" t="s">
        <v>365</v>
      </c>
      <c r="V15" s="99">
        <v>0</v>
      </c>
      <c r="W15" s="97">
        <v>0</v>
      </c>
      <c r="X15" s="102" t="s">
        <v>78</v>
      </c>
      <c r="Y15" s="96" t="s">
        <v>117</v>
      </c>
      <c r="Z15" s="97" t="s">
        <v>125</v>
      </c>
      <c r="AA15" s="98" t="s">
        <v>354</v>
      </c>
      <c r="AB15" s="99">
        <v>0</v>
      </c>
      <c r="AC15" s="97">
        <v>0</v>
      </c>
      <c r="AD15" s="101" t="s">
        <v>81</v>
      </c>
      <c r="AE15" s="96" t="s">
        <v>99</v>
      </c>
      <c r="AF15" s="97" t="s">
        <v>126</v>
      </c>
      <c r="AG15" s="98" t="s">
        <v>371</v>
      </c>
      <c r="AH15" s="99">
        <v>20000</v>
      </c>
      <c r="AI15" s="102" t="s">
        <v>83</v>
      </c>
    </row>
    <row r="16" spans="1:36" ht="21" x14ac:dyDescent="0.2">
      <c r="A16" s="96" t="s">
        <v>71</v>
      </c>
      <c r="B16" s="97" t="s">
        <v>127</v>
      </c>
      <c r="C16" s="98" t="s">
        <v>421</v>
      </c>
      <c r="D16" s="99">
        <v>0</v>
      </c>
      <c r="E16" s="97">
        <v>0</v>
      </c>
      <c r="F16" s="100" t="s">
        <v>73</v>
      </c>
      <c r="G16" s="96" t="s">
        <v>71</v>
      </c>
      <c r="H16" s="97" t="s">
        <v>127</v>
      </c>
      <c r="I16" s="98" t="s">
        <v>421</v>
      </c>
      <c r="J16" s="99">
        <v>4838.3999999999996</v>
      </c>
      <c r="K16" s="97">
        <v>0</v>
      </c>
      <c r="L16" s="101" t="s">
        <v>74</v>
      </c>
      <c r="M16" s="96" t="s">
        <v>91</v>
      </c>
      <c r="N16" s="97" t="s">
        <v>128</v>
      </c>
      <c r="O16" s="98" t="s">
        <v>366</v>
      </c>
      <c r="P16" s="99">
        <v>0</v>
      </c>
      <c r="Q16" s="97">
        <v>300</v>
      </c>
      <c r="R16" s="101" t="s">
        <v>77</v>
      </c>
      <c r="S16" s="96" t="s">
        <v>91</v>
      </c>
      <c r="T16" s="97" t="s">
        <v>128</v>
      </c>
      <c r="U16" s="98" t="s">
        <v>366</v>
      </c>
      <c r="V16" s="99">
        <v>0</v>
      </c>
      <c r="W16" s="97">
        <v>15</v>
      </c>
      <c r="X16" s="102" t="s">
        <v>78</v>
      </c>
      <c r="Y16" s="96" t="s">
        <v>117</v>
      </c>
      <c r="Z16" s="97" t="s">
        <v>129</v>
      </c>
      <c r="AA16" s="98" t="s">
        <v>483</v>
      </c>
      <c r="AB16" s="99">
        <v>0</v>
      </c>
      <c r="AC16" s="97">
        <v>0</v>
      </c>
      <c r="AD16" s="101" t="s">
        <v>81</v>
      </c>
      <c r="AE16" s="96" t="s">
        <v>99</v>
      </c>
      <c r="AF16" s="97" t="s">
        <v>130</v>
      </c>
      <c r="AG16" s="98" t="s">
        <v>467</v>
      </c>
      <c r="AH16" s="99">
        <v>200</v>
      </c>
      <c r="AI16" s="102" t="s">
        <v>83</v>
      </c>
      <c r="AJ16" s="104"/>
    </row>
    <row r="17" spans="1:36" ht="21" x14ac:dyDescent="0.2">
      <c r="A17" s="96" t="s">
        <v>71</v>
      </c>
      <c r="B17" s="97" t="s">
        <v>131</v>
      </c>
      <c r="C17" s="98" t="s">
        <v>360</v>
      </c>
      <c r="D17" s="99">
        <v>0</v>
      </c>
      <c r="E17" s="97">
        <v>0</v>
      </c>
      <c r="F17" s="100" t="s">
        <v>73</v>
      </c>
      <c r="G17" s="96" t="s">
        <v>71</v>
      </c>
      <c r="H17" s="97" t="s">
        <v>131</v>
      </c>
      <c r="I17" s="98" t="s">
        <v>360</v>
      </c>
      <c r="J17" s="99">
        <v>1081.2910000000002</v>
      </c>
      <c r="K17" s="97">
        <v>0</v>
      </c>
      <c r="L17" s="101" t="s">
        <v>74</v>
      </c>
      <c r="M17" s="96" t="s">
        <v>91</v>
      </c>
      <c r="N17" s="97" t="s">
        <v>120</v>
      </c>
      <c r="O17" s="98" t="s">
        <v>367</v>
      </c>
      <c r="P17" s="99">
        <v>400</v>
      </c>
      <c r="Q17" s="97">
        <v>0</v>
      </c>
      <c r="R17" s="101" t="s">
        <v>77</v>
      </c>
      <c r="S17" s="96" t="s">
        <v>91</v>
      </c>
      <c r="T17" s="97" t="s">
        <v>120</v>
      </c>
      <c r="U17" s="98" t="s">
        <v>367</v>
      </c>
      <c r="V17" s="99">
        <v>20</v>
      </c>
      <c r="W17" s="97">
        <v>0</v>
      </c>
      <c r="X17" s="102" t="s">
        <v>78</v>
      </c>
      <c r="Y17" s="96" t="s">
        <v>117</v>
      </c>
      <c r="Z17" s="97" t="s">
        <v>132</v>
      </c>
      <c r="AA17" s="98" t="s">
        <v>485</v>
      </c>
      <c r="AB17" s="99">
        <v>0</v>
      </c>
      <c r="AC17" s="97">
        <v>0</v>
      </c>
      <c r="AD17" s="101" t="s">
        <v>81</v>
      </c>
      <c r="AE17" s="105" t="s">
        <v>133</v>
      </c>
      <c r="AF17" s="98"/>
      <c r="AG17" s="98" t="s">
        <v>389</v>
      </c>
      <c r="AH17" s="106">
        <f>SUM(AH4:AH16)</f>
        <v>783105.6100000001</v>
      </c>
      <c r="AI17" s="102" t="s">
        <v>83</v>
      </c>
      <c r="AJ17" s="104"/>
    </row>
    <row r="18" spans="1:36" ht="21" x14ac:dyDescent="0.2">
      <c r="A18" s="96" t="s">
        <v>71</v>
      </c>
      <c r="B18" s="97" t="s">
        <v>134</v>
      </c>
      <c r="C18" s="98" t="s">
        <v>360</v>
      </c>
      <c r="D18" s="99">
        <v>0</v>
      </c>
      <c r="E18" s="97">
        <v>0.25</v>
      </c>
      <c r="F18" s="100" t="s">
        <v>73</v>
      </c>
      <c r="G18" s="96" t="s">
        <v>71</v>
      </c>
      <c r="H18" s="97" t="s">
        <v>134</v>
      </c>
      <c r="I18" s="98" t="s">
        <v>360</v>
      </c>
      <c r="J18" s="99">
        <v>3336.2999999999997</v>
      </c>
      <c r="K18" s="97">
        <v>0</v>
      </c>
      <c r="L18" s="101" t="s">
        <v>74</v>
      </c>
      <c r="M18" s="96" t="s">
        <v>91</v>
      </c>
      <c r="N18" s="97" t="s">
        <v>135</v>
      </c>
      <c r="O18" s="98" t="s">
        <v>368</v>
      </c>
      <c r="P18" s="99">
        <v>0</v>
      </c>
      <c r="Q18" s="97">
        <v>0</v>
      </c>
      <c r="R18" s="101" t="s">
        <v>77</v>
      </c>
      <c r="S18" s="96" t="s">
        <v>91</v>
      </c>
      <c r="T18" s="97" t="s">
        <v>135</v>
      </c>
      <c r="U18" s="98" t="s">
        <v>368</v>
      </c>
      <c r="V18" s="99">
        <v>0</v>
      </c>
      <c r="W18" s="97">
        <v>0</v>
      </c>
      <c r="X18" s="102" t="s">
        <v>78</v>
      </c>
      <c r="Y18" s="96" t="s">
        <v>117</v>
      </c>
      <c r="Z18" s="97" t="s">
        <v>136</v>
      </c>
      <c r="AA18" s="98" t="s">
        <v>486</v>
      </c>
      <c r="AB18" s="99">
        <v>0</v>
      </c>
      <c r="AC18" s="97">
        <v>0</v>
      </c>
      <c r="AD18" s="101" t="s">
        <v>81</v>
      </c>
      <c r="AE18" s="105"/>
      <c r="AF18" s="98"/>
      <c r="AG18" s="98"/>
      <c r="AH18" s="106"/>
      <c r="AI18" s="107"/>
      <c r="AJ18" s="104"/>
    </row>
    <row r="19" spans="1:36" ht="21" x14ac:dyDescent="0.2">
      <c r="A19" s="96" t="s">
        <v>71</v>
      </c>
      <c r="B19" s="97" t="s">
        <v>137</v>
      </c>
      <c r="C19" s="98" t="s">
        <v>422</v>
      </c>
      <c r="D19" s="99">
        <v>2112.0400000000009</v>
      </c>
      <c r="E19" s="97">
        <v>0</v>
      </c>
      <c r="F19" s="100" t="s">
        <v>73</v>
      </c>
      <c r="G19" s="96" t="s">
        <v>71</v>
      </c>
      <c r="H19" s="97" t="s">
        <v>137</v>
      </c>
      <c r="I19" s="98" t="s">
        <v>422</v>
      </c>
      <c r="J19" s="99">
        <v>2122.6019999999999</v>
      </c>
      <c r="K19" s="97">
        <v>0</v>
      </c>
      <c r="L19" s="101" t="s">
        <v>74</v>
      </c>
      <c r="M19" s="96" t="s">
        <v>102</v>
      </c>
      <c r="N19" s="97" t="s">
        <v>138</v>
      </c>
      <c r="O19" s="98" t="s">
        <v>360</v>
      </c>
      <c r="P19" s="99">
        <v>0</v>
      </c>
      <c r="Q19" s="97">
        <v>0</v>
      </c>
      <c r="R19" s="101" t="s">
        <v>77</v>
      </c>
      <c r="S19" s="96" t="s">
        <v>102</v>
      </c>
      <c r="T19" s="97" t="s">
        <v>138</v>
      </c>
      <c r="U19" s="98" t="s">
        <v>360</v>
      </c>
      <c r="V19" s="99">
        <v>0</v>
      </c>
      <c r="W19" s="97">
        <v>0</v>
      </c>
      <c r="X19" s="102" t="s">
        <v>78</v>
      </c>
      <c r="Y19" s="96" t="s">
        <v>117</v>
      </c>
      <c r="Z19" s="97" t="s">
        <v>95</v>
      </c>
      <c r="AA19" s="98" t="s">
        <v>487</v>
      </c>
      <c r="AB19" s="99">
        <v>35000</v>
      </c>
      <c r="AC19" s="97">
        <v>0</v>
      </c>
      <c r="AD19" s="101" t="s">
        <v>81</v>
      </c>
      <c r="AE19" s="105"/>
      <c r="AF19" s="98"/>
      <c r="AG19" s="98"/>
      <c r="AH19" s="106"/>
      <c r="AI19" s="107"/>
      <c r="AJ19" s="104"/>
    </row>
    <row r="20" spans="1:36" ht="21" x14ac:dyDescent="0.2">
      <c r="A20" s="96" t="s">
        <v>71</v>
      </c>
      <c r="B20" s="97" t="s">
        <v>139</v>
      </c>
      <c r="C20" s="98" t="s">
        <v>423</v>
      </c>
      <c r="D20" s="99">
        <v>3000</v>
      </c>
      <c r="E20" s="97">
        <v>0</v>
      </c>
      <c r="F20" s="100" t="s">
        <v>73</v>
      </c>
      <c r="G20" s="96" t="s">
        <v>71</v>
      </c>
      <c r="H20" s="97" t="s">
        <v>139</v>
      </c>
      <c r="I20" s="98" t="s">
        <v>423</v>
      </c>
      <c r="J20" s="99">
        <v>150</v>
      </c>
      <c r="K20" s="97">
        <v>0</v>
      </c>
      <c r="L20" s="101" t="s">
        <v>74</v>
      </c>
      <c r="M20" s="96" t="s">
        <v>91</v>
      </c>
      <c r="N20" s="97" t="s">
        <v>140</v>
      </c>
      <c r="O20" s="98" t="s">
        <v>361</v>
      </c>
      <c r="P20" s="99">
        <v>0</v>
      </c>
      <c r="Q20" s="97">
        <v>0</v>
      </c>
      <c r="R20" s="101" t="s">
        <v>77</v>
      </c>
      <c r="S20" s="96" t="s">
        <v>91</v>
      </c>
      <c r="T20" s="97" t="s">
        <v>140</v>
      </c>
      <c r="U20" s="98" t="s">
        <v>361</v>
      </c>
      <c r="V20" s="99">
        <v>0</v>
      </c>
      <c r="W20" s="97">
        <v>0</v>
      </c>
      <c r="X20" s="102" t="s">
        <v>78</v>
      </c>
      <c r="Y20" s="96" t="s">
        <v>117</v>
      </c>
      <c r="Z20" s="97" t="s">
        <v>141</v>
      </c>
      <c r="AA20" s="98" t="s">
        <v>488</v>
      </c>
      <c r="AB20" s="99">
        <v>20000</v>
      </c>
      <c r="AC20" s="97">
        <v>0</v>
      </c>
      <c r="AD20" s="101" t="s">
        <v>81</v>
      </c>
      <c r="AE20" s="105"/>
      <c r="AF20" s="98"/>
      <c r="AG20" s="98"/>
      <c r="AH20" s="106"/>
      <c r="AI20" s="107"/>
      <c r="AJ20" s="104"/>
    </row>
    <row r="21" spans="1:36" ht="21" x14ac:dyDescent="0.2">
      <c r="A21" s="96" t="s">
        <v>71</v>
      </c>
      <c r="B21" s="97" t="s">
        <v>142</v>
      </c>
      <c r="C21" s="98" t="s">
        <v>360</v>
      </c>
      <c r="D21" s="99">
        <v>0</v>
      </c>
      <c r="E21" s="97">
        <v>0</v>
      </c>
      <c r="F21" s="100" t="s">
        <v>73</v>
      </c>
      <c r="G21" s="96" t="s">
        <v>71</v>
      </c>
      <c r="H21" s="97" t="s">
        <v>142</v>
      </c>
      <c r="I21" s="98" t="s">
        <v>360</v>
      </c>
      <c r="J21" s="99">
        <v>2977.7160000000003</v>
      </c>
      <c r="K21" s="97">
        <v>0</v>
      </c>
      <c r="L21" s="101" t="s">
        <v>74</v>
      </c>
      <c r="M21" s="96" t="s">
        <v>96</v>
      </c>
      <c r="N21" s="97" t="s">
        <v>88</v>
      </c>
      <c r="O21" s="98" t="s">
        <v>369</v>
      </c>
      <c r="P21" s="99">
        <v>0</v>
      </c>
      <c r="Q21" s="97">
        <v>0</v>
      </c>
      <c r="R21" s="101" t="s">
        <v>77</v>
      </c>
      <c r="S21" s="96" t="s">
        <v>96</v>
      </c>
      <c r="T21" s="97" t="s">
        <v>88</v>
      </c>
      <c r="U21" s="98" t="s">
        <v>369</v>
      </c>
      <c r="V21" s="99">
        <v>0</v>
      </c>
      <c r="W21" s="97">
        <v>0</v>
      </c>
      <c r="X21" s="102" t="s">
        <v>78</v>
      </c>
      <c r="Y21" s="96"/>
      <c r="Z21" s="97">
        <v>0</v>
      </c>
      <c r="AA21" s="98" t="s">
        <v>388</v>
      </c>
      <c r="AB21" s="99">
        <v>0</v>
      </c>
      <c r="AC21" s="97">
        <v>0</v>
      </c>
      <c r="AD21" s="101" t="s">
        <v>81</v>
      </c>
      <c r="AE21" s="105"/>
      <c r="AF21" s="98"/>
      <c r="AG21" s="98"/>
      <c r="AH21" s="106"/>
      <c r="AI21" s="107"/>
      <c r="AJ21" s="104"/>
    </row>
    <row r="22" spans="1:36" ht="21" x14ac:dyDescent="0.2">
      <c r="A22" s="96" t="s">
        <v>71</v>
      </c>
      <c r="B22" s="97" t="s">
        <v>143</v>
      </c>
      <c r="C22" s="98" t="s">
        <v>360</v>
      </c>
      <c r="D22" s="99">
        <v>0</v>
      </c>
      <c r="E22" s="97">
        <v>0</v>
      </c>
      <c r="F22" s="100" t="s">
        <v>73</v>
      </c>
      <c r="G22" s="96" t="s">
        <v>71</v>
      </c>
      <c r="H22" s="97" t="s">
        <v>143</v>
      </c>
      <c r="I22" s="98" t="s">
        <v>360</v>
      </c>
      <c r="J22" s="99">
        <v>4210.0259999999998</v>
      </c>
      <c r="K22" s="97">
        <v>0</v>
      </c>
      <c r="L22" s="101" t="s">
        <v>74</v>
      </c>
      <c r="M22" s="96" t="s">
        <v>91</v>
      </c>
      <c r="N22" s="97" t="s">
        <v>128</v>
      </c>
      <c r="O22" s="98" t="s">
        <v>369</v>
      </c>
      <c r="P22" s="99">
        <v>0</v>
      </c>
      <c r="Q22" s="97">
        <v>0</v>
      </c>
      <c r="R22" s="101" t="s">
        <v>77</v>
      </c>
      <c r="S22" s="96" t="s">
        <v>91</v>
      </c>
      <c r="T22" s="97" t="s">
        <v>128</v>
      </c>
      <c r="U22" s="98" t="s">
        <v>369</v>
      </c>
      <c r="V22" s="99">
        <v>0</v>
      </c>
      <c r="W22" s="97">
        <v>0</v>
      </c>
      <c r="X22" s="102" t="s">
        <v>78</v>
      </c>
      <c r="Y22" s="96"/>
      <c r="Z22" s="97">
        <v>0</v>
      </c>
      <c r="AA22" s="98" t="s">
        <v>388</v>
      </c>
      <c r="AB22" s="99">
        <v>0</v>
      </c>
      <c r="AC22" s="97">
        <v>0</v>
      </c>
      <c r="AD22" s="101" t="s">
        <v>81</v>
      </c>
      <c r="AE22" s="105"/>
      <c r="AF22" s="98"/>
      <c r="AG22" s="98"/>
      <c r="AH22" s="106"/>
      <c r="AI22" s="107"/>
      <c r="AJ22" s="104"/>
    </row>
    <row r="23" spans="1:36" ht="21" x14ac:dyDescent="0.2">
      <c r="A23" s="96" t="s">
        <v>71</v>
      </c>
      <c r="B23" s="97" t="s">
        <v>144</v>
      </c>
      <c r="C23" s="98" t="s">
        <v>419</v>
      </c>
      <c r="D23" s="99">
        <v>0.45999999999912689</v>
      </c>
      <c r="E23" s="97">
        <v>0</v>
      </c>
      <c r="F23" s="100" t="s">
        <v>73</v>
      </c>
      <c r="G23" s="96" t="s">
        <v>71</v>
      </c>
      <c r="H23" s="97" t="s">
        <v>144</v>
      </c>
      <c r="I23" s="98" t="s">
        <v>419</v>
      </c>
      <c r="J23" s="99">
        <v>7910.0339999999997</v>
      </c>
      <c r="K23" s="97">
        <v>0</v>
      </c>
      <c r="L23" s="101" t="s">
        <v>74</v>
      </c>
      <c r="M23" s="96" t="s">
        <v>91</v>
      </c>
      <c r="N23" s="97" t="s">
        <v>120</v>
      </c>
      <c r="O23" s="98" t="s">
        <v>370</v>
      </c>
      <c r="P23" s="99">
        <v>0</v>
      </c>
      <c r="Q23" s="97">
        <v>0</v>
      </c>
      <c r="R23" s="101" t="s">
        <v>77</v>
      </c>
      <c r="S23" s="96" t="s">
        <v>91</v>
      </c>
      <c r="T23" s="97" t="s">
        <v>120</v>
      </c>
      <c r="U23" s="98" t="s">
        <v>370</v>
      </c>
      <c r="V23" s="99">
        <v>0</v>
      </c>
      <c r="W23" s="97">
        <v>0</v>
      </c>
      <c r="X23" s="102" t="s">
        <v>78</v>
      </c>
      <c r="Y23" s="96"/>
      <c r="Z23" s="97">
        <v>0</v>
      </c>
      <c r="AA23" s="98" t="s">
        <v>388</v>
      </c>
      <c r="AB23" s="99">
        <v>0</v>
      </c>
      <c r="AC23" s="97">
        <v>0</v>
      </c>
      <c r="AD23" s="101" t="s">
        <v>81</v>
      </c>
      <c r="AE23" s="105"/>
      <c r="AF23" s="98"/>
      <c r="AG23" s="98"/>
      <c r="AH23" s="106"/>
      <c r="AI23" s="107"/>
      <c r="AJ23" s="104"/>
    </row>
    <row r="24" spans="1:36" ht="21" x14ac:dyDescent="0.2">
      <c r="A24" s="96" t="s">
        <v>71</v>
      </c>
      <c r="B24" s="97" t="s">
        <v>145</v>
      </c>
      <c r="C24" s="98" t="s">
        <v>424</v>
      </c>
      <c r="D24" s="99">
        <v>0</v>
      </c>
      <c r="E24" s="97">
        <v>0</v>
      </c>
      <c r="F24" s="100" t="s">
        <v>73</v>
      </c>
      <c r="G24" s="96" t="s">
        <v>71</v>
      </c>
      <c r="H24" s="97" t="s">
        <v>145</v>
      </c>
      <c r="I24" s="98" t="s">
        <v>424</v>
      </c>
      <c r="J24" s="99">
        <v>0.42000000000007276</v>
      </c>
      <c r="K24" s="97">
        <v>0</v>
      </c>
      <c r="L24" s="101" t="s">
        <v>74</v>
      </c>
      <c r="M24" s="96" t="s">
        <v>146</v>
      </c>
      <c r="N24" s="97" t="s">
        <v>147</v>
      </c>
      <c r="O24" s="98" t="s">
        <v>361</v>
      </c>
      <c r="P24" s="99">
        <v>0</v>
      </c>
      <c r="Q24" s="97">
        <v>0</v>
      </c>
      <c r="R24" s="101" t="s">
        <v>77</v>
      </c>
      <c r="S24" s="96" t="s">
        <v>146</v>
      </c>
      <c r="T24" s="97" t="s">
        <v>147</v>
      </c>
      <c r="U24" s="98" t="s">
        <v>361</v>
      </c>
      <c r="V24" s="99">
        <v>0</v>
      </c>
      <c r="W24" s="97">
        <v>0</v>
      </c>
      <c r="X24" s="102" t="s">
        <v>78</v>
      </c>
      <c r="Y24" s="96" t="s">
        <v>79</v>
      </c>
      <c r="Z24" s="97">
        <v>0</v>
      </c>
      <c r="AA24" s="98" t="s">
        <v>489</v>
      </c>
      <c r="AB24" s="99">
        <v>291168</v>
      </c>
      <c r="AC24" s="97">
        <v>0</v>
      </c>
      <c r="AD24" s="101" t="s">
        <v>81</v>
      </c>
      <c r="AE24" s="105"/>
      <c r="AF24" s="98"/>
      <c r="AG24" s="98"/>
      <c r="AH24" s="106"/>
      <c r="AI24" s="107"/>
      <c r="AJ24" s="104"/>
    </row>
    <row r="25" spans="1:36" ht="21" x14ac:dyDescent="0.2">
      <c r="A25" s="96" t="s">
        <v>71</v>
      </c>
      <c r="B25" s="97" t="s">
        <v>148</v>
      </c>
      <c r="C25" s="98" t="s">
        <v>366</v>
      </c>
      <c r="D25" s="99">
        <v>0.61999999999989086</v>
      </c>
      <c r="E25" s="97">
        <v>0</v>
      </c>
      <c r="F25" s="100" t="s">
        <v>73</v>
      </c>
      <c r="G25" s="96" t="s">
        <v>71</v>
      </c>
      <c r="H25" s="97" t="s">
        <v>148</v>
      </c>
      <c r="I25" s="98" t="s">
        <v>366</v>
      </c>
      <c r="J25" s="99">
        <v>1979.1899999999998</v>
      </c>
      <c r="K25" s="97">
        <v>0</v>
      </c>
      <c r="L25" s="101" t="s">
        <v>74</v>
      </c>
      <c r="M25" s="96" t="s">
        <v>91</v>
      </c>
      <c r="N25" s="97" t="s">
        <v>149</v>
      </c>
      <c r="O25" s="98" t="s">
        <v>371</v>
      </c>
      <c r="P25" s="99">
        <v>0</v>
      </c>
      <c r="Q25" s="97">
        <v>0</v>
      </c>
      <c r="R25" s="101" t="s">
        <v>77</v>
      </c>
      <c r="S25" s="96" t="s">
        <v>91</v>
      </c>
      <c r="T25" s="97" t="s">
        <v>149</v>
      </c>
      <c r="U25" s="98" t="s">
        <v>371</v>
      </c>
      <c r="V25" s="99">
        <v>0.98999999999999488</v>
      </c>
      <c r="W25" s="97">
        <v>0</v>
      </c>
      <c r="X25" s="102" t="s">
        <v>78</v>
      </c>
      <c r="Y25" s="96" t="s">
        <v>79</v>
      </c>
      <c r="Z25" s="97">
        <v>0</v>
      </c>
      <c r="AA25" s="98" t="s">
        <v>490</v>
      </c>
      <c r="AB25" s="99">
        <v>387798</v>
      </c>
      <c r="AC25" s="97">
        <v>0</v>
      </c>
      <c r="AD25" s="101" t="s">
        <v>81</v>
      </c>
      <c r="AE25" s="105"/>
      <c r="AF25" s="98"/>
      <c r="AG25" s="98"/>
      <c r="AH25" s="106"/>
      <c r="AI25" s="107"/>
      <c r="AJ25" s="104"/>
    </row>
    <row r="26" spans="1:36" ht="21" x14ac:dyDescent="0.2">
      <c r="A26" s="96" t="s">
        <v>71</v>
      </c>
      <c r="B26" s="97" t="s">
        <v>150</v>
      </c>
      <c r="C26" s="98" t="s">
        <v>366</v>
      </c>
      <c r="D26" s="99">
        <v>0</v>
      </c>
      <c r="E26" s="97">
        <v>1620</v>
      </c>
      <c r="F26" s="100" t="s">
        <v>73</v>
      </c>
      <c r="G26" s="96" t="s">
        <v>71</v>
      </c>
      <c r="H26" s="97" t="s">
        <v>150</v>
      </c>
      <c r="I26" s="98" t="s">
        <v>366</v>
      </c>
      <c r="J26" s="99">
        <v>108</v>
      </c>
      <c r="K26" s="97">
        <v>0</v>
      </c>
      <c r="L26" s="101" t="s">
        <v>74</v>
      </c>
      <c r="M26" s="96" t="s">
        <v>91</v>
      </c>
      <c r="N26" s="97" t="s">
        <v>151</v>
      </c>
      <c r="O26" s="98" t="s">
        <v>372</v>
      </c>
      <c r="P26" s="99">
        <v>400</v>
      </c>
      <c r="Q26" s="97">
        <v>0</v>
      </c>
      <c r="R26" s="101" t="s">
        <v>77</v>
      </c>
      <c r="S26" s="96" t="s">
        <v>91</v>
      </c>
      <c r="T26" s="97" t="s">
        <v>151</v>
      </c>
      <c r="U26" s="98" t="s">
        <v>372</v>
      </c>
      <c r="V26" s="99">
        <v>20</v>
      </c>
      <c r="W26" s="97">
        <v>0</v>
      </c>
      <c r="X26" s="102" t="s">
        <v>78</v>
      </c>
      <c r="AE26" s="105"/>
      <c r="AF26" s="98"/>
      <c r="AG26" s="98"/>
      <c r="AH26" s="106"/>
      <c r="AI26" s="107"/>
      <c r="AJ26" s="104"/>
    </row>
    <row r="27" spans="1:36" ht="21" x14ac:dyDescent="0.2">
      <c r="A27" s="96" t="s">
        <v>71</v>
      </c>
      <c r="B27" s="97" t="s">
        <v>152</v>
      </c>
      <c r="C27" s="98" t="s">
        <v>361</v>
      </c>
      <c r="D27" s="99">
        <v>0</v>
      </c>
      <c r="E27" s="97">
        <v>2.64</v>
      </c>
      <c r="F27" s="100" t="s">
        <v>73</v>
      </c>
      <c r="G27" s="96" t="s">
        <v>71</v>
      </c>
      <c r="H27" s="97" t="s">
        <v>152</v>
      </c>
      <c r="I27" s="98" t="s">
        <v>361</v>
      </c>
      <c r="J27" s="99">
        <v>1590.8460000000002</v>
      </c>
      <c r="K27" s="97">
        <v>0</v>
      </c>
      <c r="L27" s="101" t="s">
        <v>74</v>
      </c>
      <c r="M27" s="96" t="s">
        <v>91</v>
      </c>
      <c r="N27" s="97" t="s">
        <v>135</v>
      </c>
      <c r="O27" s="98" t="s">
        <v>373</v>
      </c>
      <c r="P27" s="99">
        <v>0</v>
      </c>
      <c r="Q27" s="97">
        <v>0.75</v>
      </c>
      <c r="R27" s="101" t="s">
        <v>77</v>
      </c>
      <c r="S27" s="96" t="s">
        <v>91</v>
      </c>
      <c r="T27" s="97" t="s">
        <v>135</v>
      </c>
      <c r="U27" s="98" t="s">
        <v>373</v>
      </c>
      <c r="V27" s="99">
        <v>0</v>
      </c>
      <c r="W27" s="97">
        <v>0</v>
      </c>
      <c r="X27" s="102" t="s">
        <v>78</v>
      </c>
      <c r="AE27" s="105"/>
      <c r="AF27" s="98"/>
      <c r="AG27" s="98"/>
      <c r="AH27" s="106"/>
      <c r="AI27" s="107"/>
      <c r="AJ27" s="104"/>
    </row>
    <row r="28" spans="1:36" ht="21" x14ac:dyDescent="0.2">
      <c r="A28" s="96" t="s">
        <v>71</v>
      </c>
      <c r="B28" s="97" t="s">
        <v>153</v>
      </c>
      <c r="C28" s="98" t="s">
        <v>397</v>
      </c>
      <c r="D28" s="99">
        <v>551.9399999999996</v>
      </c>
      <c r="E28" s="97">
        <v>0</v>
      </c>
      <c r="F28" s="100" t="s">
        <v>73</v>
      </c>
      <c r="G28" s="96" t="s">
        <v>71</v>
      </c>
      <c r="H28" s="97" t="s">
        <v>153</v>
      </c>
      <c r="I28" s="98" t="s">
        <v>397</v>
      </c>
      <c r="J28" s="99">
        <v>1753.91</v>
      </c>
      <c r="K28" s="97">
        <v>0</v>
      </c>
      <c r="L28" s="101" t="s">
        <v>74</v>
      </c>
      <c r="M28" s="96" t="s">
        <v>146</v>
      </c>
      <c r="N28" s="97" t="s">
        <v>154</v>
      </c>
      <c r="O28" s="98" t="s">
        <v>374</v>
      </c>
      <c r="P28" s="99">
        <v>0</v>
      </c>
      <c r="Q28" s="97">
        <v>0</v>
      </c>
      <c r="R28" s="101" t="s">
        <v>77</v>
      </c>
      <c r="S28" s="96" t="s">
        <v>146</v>
      </c>
      <c r="T28" s="97" t="s">
        <v>154</v>
      </c>
      <c r="U28" s="98" t="s">
        <v>374</v>
      </c>
      <c r="V28" s="99">
        <v>0</v>
      </c>
      <c r="W28" s="97">
        <v>0</v>
      </c>
      <c r="X28" s="102" t="s">
        <v>78</v>
      </c>
      <c r="AE28" s="105"/>
      <c r="AF28" s="98"/>
      <c r="AG28" s="98"/>
      <c r="AH28" s="106"/>
      <c r="AI28" s="107"/>
      <c r="AJ28" s="104"/>
    </row>
    <row r="29" spans="1:36" ht="21" x14ac:dyDescent="0.2">
      <c r="A29" s="96" t="s">
        <v>71</v>
      </c>
      <c r="B29" s="97" t="s">
        <v>155</v>
      </c>
      <c r="C29" s="98" t="s">
        <v>425</v>
      </c>
      <c r="D29" s="99">
        <v>0</v>
      </c>
      <c r="E29" s="97">
        <v>0</v>
      </c>
      <c r="F29" s="100" t="s">
        <v>73</v>
      </c>
      <c r="G29" s="96" t="s">
        <v>71</v>
      </c>
      <c r="H29" s="97" t="s">
        <v>155</v>
      </c>
      <c r="I29" s="98" t="s">
        <v>425</v>
      </c>
      <c r="J29" s="99">
        <v>0</v>
      </c>
      <c r="K29" s="97">
        <v>0</v>
      </c>
      <c r="L29" s="101" t="s">
        <v>74</v>
      </c>
      <c r="M29" s="96" t="s">
        <v>106</v>
      </c>
      <c r="N29" s="97" t="s">
        <v>156</v>
      </c>
      <c r="O29" s="98" t="s">
        <v>361</v>
      </c>
      <c r="P29" s="99">
        <v>0</v>
      </c>
      <c r="Q29" s="97">
        <v>0</v>
      </c>
      <c r="R29" s="101" t="s">
        <v>77</v>
      </c>
      <c r="S29" s="96" t="s">
        <v>106</v>
      </c>
      <c r="T29" s="97" t="s">
        <v>156</v>
      </c>
      <c r="U29" s="98" t="s">
        <v>361</v>
      </c>
      <c r="V29" s="99">
        <v>0</v>
      </c>
      <c r="W29" s="97">
        <v>1.25</v>
      </c>
      <c r="X29" s="102" t="s">
        <v>78</v>
      </c>
      <c r="AE29" s="105"/>
      <c r="AF29" s="98"/>
      <c r="AG29" s="98"/>
      <c r="AH29" s="106"/>
      <c r="AI29" s="107"/>
      <c r="AJ29" s="104"/>
    </row>
    <row r="30" spans="1:36" ht="21" x14ac:dyDescent="0.2">
      <c r="A30" s="96" t="s">
        <v>71</v>
      </c>
      <c r="B30" s="97" t="s">
        <v>157</v>
      </c>
      <c r="C30" s="98" t="s">
        <v>426</v>
      </c>
      <c r="D30" s="99">
        <v>0</v>
      </c>
      <c r="E30" s="97">
        <v>19.260000000000218</v>
      </c>
      <c r="F30" s="100" t="s">
        <v>73</v>
      </c>
      <c r="G30" s="96" t="s">
        <v>71</v>
      </c>
      <c r="H30" s="97" t="s">
        <v>157</v>
      </c>
      <c r="I30" s="98" t="s">
        <v>426</v>
      </c>
      <c r="J30" s="99">
        <v>5076.7999999999993</v>
      </c>
      <c r="K30" s="97">
        <v>0</v>
      </c>
      <c r="L30" s="101" t="s">
        <v>74</v>
      </c>
      <c r="M30" s="96" t="s">
        <v>91</v>
      </c>
      <c r="N30" s="97" t="s">
        <v>158</v>
      </c>
      <c r="O30" s="98" t="s">
        <v>375</v>
      </c>
      <c r="P30" s="99">
        <v>0</v>
      </c>
      <c r="Q30" s="97">
        <v>1</v>
      </c>
      <c r="R30" s="101" t="s">
        <v>77</v>
      </c>
      <c r="S30" s="96" t="s">
        <v>91</v>
      </c>
      <c r="T30" s="97" t="s">
        <v>158</v>
      </c>
      <c r="U30" s="98" t="s">
        <v>375</v>
      </c>
      <c r="V30" s="99">
        <v>0</v>
      </c>
      <c r="W30" s="97">
        <v>0</v>
      </c>
      <c r="X30" s="102" t="s">
        <v>78</v>
      </c>
      <c r="AE30" s="105"/>
      <c r="AF30" s="98"/>
      <c r="AG30" s="98"/>
      <c r="AH30" s="106"/>
      <c r="AI30" s="107"/>
      <c r="AJ30" s="104"/>
    </row>
    <row r="31" spans="1:36" ht="21" x14ac:dyDescent="0.2">
      <c r="A31" s="96" t="s">
        <v>71</v>
      </c>
      <c r="B31" s="97" t="s">
        <v>159</v>
      </c>
      <c r="C31" s="98" t="s">
        <v>360</v>
      </c>
      <c r="D31" s="99">
        <v>0</v>
      </c>
      <c r="E31" s="97">
        <v>0</v>
      </c>
      <c r="F31" s="100" t="s">
        <v>73</v>
      </c>
      <c r="G31" s="96" t="s">
        <v>71</v>
      </c>
      <c r="H31" s="97" t="s">
        <v>159</v>
      </c>
      <c r="I31" s="98" t="s">
        <v>360</v>
      </c>
      <c r="J31" s="99">
        <v>1188.732</v>
      </c>
      <c r="K31" s="97">
        <v>0</v>
      </c>
      <c r="L31" s="101" t="s">
        <v>74</v>
      </c>
      <c r="M31" s="96" t="s">
        <v>91</v>
      </c>
      <c r="N31" s="97" t="s">
        <v>160</v>
      </c>
      <c r="O31" s="98" t="s">
        <v>363</v>
      </c>
      <c r="P31" s="99">
        <v>0</v>
      </c>
      <c r="Q31" s="97">
        <v>0</v>
      </c>
      <c r="R31" s="101" t="s">
        <v>77</v>
      </c>
      <c r="S31" s="96" t="s">
        <v>91</v>
      </c>
      <c r="T31" s="97" t="s">
        <v>160</v>
      </c>
      <c r="U31" s="98" t="s">
        <v>363</v>
      </c>
      <c r="V31" s="99">
        <v>0</v>
      </c>
      <c r="W31" s="97">
        <v>0</v>
      </c>
      <c r="X31" s="102" t="s">
        <v>78</v>
      </c>
      <c r="AE31" s="105"/>
      <c r="AF31" s="98"/>
      <c r="AG31" s="98"/>
      <c r="AH31" s="106"/>
      <c r="AI31" s="107"/>
      <c r="AJ31" s="104"/>
    </row>
    <row r="32" spans="1:36" ht="21" x14ac:dyDescent="0.2">
      <c r="A32" s="96" t="s">
        <v>71</v>
      </c>
      <c r="B32" s="97" t="s">
        <v>161</v>
      </c>
      <c r="C32" s="98" t="s">
        <v>427</v>
      </c>
      <c r="D32" s="99">
        <v>0</v>
      </c>
      <c r="E32" s="97">
        <v>0</v>
      </c>
      <c r="F32" s="100" t="s">
        <v>73</v>
      </c>
      <c r="G32" s="96" t="s">
        <v>71</v>
      </c>
      <c r="H32" s="97" t="s">
        <v>161</v>
      </c>
      <c r="I32" s="98" t="s">
        <v>427</v>
      </c>
      <c r="J32" s="99">
        <v>6007.061999999999</v>
      </c>
      <c r="K32" s="97">
        <v>0</v>
      </c>
      <c r="L32" s="101" t="s">
        <v>74</v>
      </c>
      <c r="M32" s="96" t="s">
        <v>162</v>
      </c>
      <c r="N32" s="97" t="s">
        <v>163</v>
      </c>
      <c r="O32" s="98" t="s">
        <v>376</v>
      </c>
      <c r="P32" s="99">
        <v>0</v>
      </c>
      <c r="Q32" s="97">
        <v>0</v>
      </c>
      <c r="R32" s="101" t="s">
        <v>77</v>
      </c>
      <c r="S32" s="96" t="s">
        <v>162</v>
      </c>
      <c r="T32" s="97" t="s">
        <v>163</v>
      </c>
      <c r="U32" s="98" t="s">
        <v>376</v>
      </c>
      <c r="V32" s="99">
        <v>0</v>
      </c>
      <c r="W32" s="97">
        <v>0</v>
      </c>
      <c r="X32" s="102" t="s">
        <v>78</v>
      </c>
      <c r="AE32" s="105"/>
      <c r="AF32" s="98"/>
      <c r="AG32" s="98"/>
      <c r="AH32" s="106"/>
      <c r="AI32" s="107"/>
      <c r="AJ32" s="104"/>
    </row>
    <row r="33" spans="1:36" ht="21" x14ac:dyDescent="0.2">
      <c r="A33" s="96" t="s">
        <v>71</v>
      </c>
      <c r="B33" s="97" t="s">
        <v>164</v>
      </c>
      <c r="C33" s="98" t="s">
        <v>360</v>
      </c>
      <c r="D33" s="99">
        <v>0</v>
      </c>
      <c r="E33" s="97">
        <v>0</v>
      </c>
      <c r="F33" s="100" t="s">
        <v>73</v>
      </c>
      <c r="G33" s="96" t="s">
        <v>71</v>
      </c>
      <c r="H33" s="97" t="s">
        <v>164</v>
      </c>
      <c r="I33" s="98" t="s">
        <v>360</v>
      </c>
      <c r="J33" s="99">
        <v>2828.9949999999999</v>
      </c>
      <c r="K33" s="97">
        <v>0</v>
      </c>
      <c r="L33" s="101" t="s">
        <v>74</v>
      </c>
      <c r="M33" s="96" t="s">
        <v>91</v>
      </c>
      <c r="N33" s="97" t="s">
        <v>165</v>
      </c>
      <c r="O33" s="98" t="s">
        <v>377</v>
      </c>
      <c r="P33" s="99">
        <v>0</v>
      </c>
      <c r="Q33" s="97">
        <v>0</v>
      </c>
      <c r="R33" s="101" t="s">
        <v>77</v>
      </c>
      <c r="S33" s="96" t="s">
        <v>91</v>
      </c>
      <c r="T33" s="97" t="s">
        <v>165</v>
      </c>
      <c r="U33" s="98" t="s">
        <v>377</v>
      </c>
      <c r="V33" s="99">
        <v>0</v>
      </c>
      <c r="W33" s="97">
        <v>0</v>
      </c>
      <c r="X33" s="102" t="s">
        <v>78</v>
      </c>
      <c r="AE33" s="105"/>
      <c r="AF33" s="98"/>
      <c r="AG33" s="98"/>
      <c r="AH33" s="106"/>
      <c r="AI33" s="107"/>
      <c r="AJ33" s="104"/>
    </row>
    <row r="34" spans="1:36" ht="21" x14ac:dyDescent="0.2">
      <c r="A34" s="108" t="s">
        <v>166</v>
      </c>
      <c r="B34" s="97">
        <v>0</v>
      </c>
      <c r="C34" s="98" t="s">
        <v>389</v>
      </c>
      <c r="D34" s="99">
        <v>16282.179999999997</v>
      </c>
      <c r="E34" s="97">
        <v>1659.3700000000003</v>
      </c>
      <c r="F34" s="100" t="s">
        <v>73</v>
      </c>
      <c r="G34" s="108" t="s">
        <v>166</v>
      </c>
      <c r="H34" s="97">
        <v>0</v>
      </c>
      <c r="I34" s="98" t="s">
        <v>389</v>
      </c>
      <c r="J34" s="99">
        <v>81039.273000000016</v>
      </c>
      <c r="K34" s="97">
        <v>0</v>
      </c>
      <c r="L34" s="101" t="s">
        <v>74</v>
      </c>
      <c r="M34" s="96" t="s">
        <v>91</v>
      </c>
      <c r="N34" s="97" t="s">
        <v>120</v>
      </c>
      <c r="O34" s="98" t="s">
        <v>378</v>
      </c>
      <c r="P34" s="99">
        <v>3175.92</v>
      </c>
      <c r="Q34" s="97">
        <v>0</v>
      </c>
      <c r="R34" s="101" t="s">
        <v>77</v>
      </c>
      <c r="S34" s="96" t="s">
        <v>91</v>
      </c>
      <c r="T34" s="97" t="s">
        <v>120</v>
      </c>
      <c r="U34" s="98" t="s">
        <v>378</v>
      </c>
      <c r="V34" s="99">
        <v>158.83350000000002</v>
      </c>
      <c r="W34" s="97">
        <v>0</v>
      </c>
      <c r="X34" s="102" t="s">
        <v>78</v>
      </c>
      <c r="AE34" s="105"/>
      <c r="AF34" s="98"/>
      <c r="AG34" s="98"/>
      <c r="AH34" s="106"/>
      <c r="AI34" s="107"/>
      <c r="AJ34" s="104"/>
    </row>
    <row r="35" spans="1:36" ht="21" x14ac:dyDescent="0.2">
      <c r="A35" s="96" t="s">
        <v>167</v>
      </c>
      <c r="B35" s="97" t="s">
        <v>168</v>
      </c>
      <c r="C35" s="98" t="s">
        <v>428</v>
      </c>
      <c r="D35" s="99">
        <v>0</v>
      </c>
      <c r="E35" s="97">
        <v>4878.17</v>
      </c>
      <c r="F35" s="100" t="s">
        <v>73</v>
      </c>
      <c r="G35" s="96" t="s">
        <v>167</v>
      </c>
      <c r="H35" s="97" t="s">
        <v>168</v>
      </c>
      <c r="I35" s="98" t="s">
        <v>428</v>
      </c>
      <c r="J35" s="99">
        <v>-9.9999999997524291E-4</v>
      </c>
      <c r="K35" s="97">
        <v>243.89</v>
      </c>
      <c r="L35" s="101" t="s">
        <v>74</v>
      </c>
      <c r="M35" s="96" t="s">
        <v>91</v>
      </c>
      <c r="N35" s="97" t="s">
        <v>120</v>
      </c>
      <c r="O35" s="98" t="s">
        <v>370</v>
      </c>
      <c r="P35" s="99">
        <v>0</v>
      </c>
      <c r="Q35" s="97">
        <v>0</v>
      </c>
      <c r="R35" s="101" t="s">
        <v>77</v>
      </c>
      <c r="S35" s="96" t="s">
        <v>91</v>
      </c>
      <c r="T35" s="97" t="s">
        <v>120</v>
      </c>
      <c r="U35" s="98" t="s">
        <v>370</v>
      </c>
      <c r="V35" s="99">
        <v>10</v>
      </c>
      <c r="W35" s="97">
        <v>0</v>
      </c>
      <c r="X35" s="102" t="s">
        <v>78</v>
      </c>
      <c r="AE35" s="105"/>
      <c r="AF35" s="98"/>
      <c r="AG35" s="98"/>
      <c r="AH35" s="106"/>
      <c r="AI35" s="107"/>
      <c r="AJ35" s="104"/>
    </row>
    <row r="36" spans="1:36" ht="21" x14ac:dyDescent="0.2">
      <c r="A36" s="96" t="s">
        <v>167</v>
      </c>
      <c r="B36" s="97" t="s">
        <v>169</v>
      </c>
      <c r="C36" s="98" t="s">
        <v>393</v>
      </c>
      <c r="D36" s="99">
        <v>0</v>
      </c>
      <c r="E36" s="97">
        <v>0.41</v>
      </c>
      <c r="F36" s="100" t="s">
        <v>73</v>
      </c>
      <c r="G36" s="96" t="s">
        <v>167</v>
      </c>
      <c r="H36" s="97" t="s">
        <v>169</v>
      </c>
      <c r="I36" s="98" t="s">
        <v>393</v>
      </c>
      <c r="J36" s="99">
        <v>5966.4000000000005</v>
      </c>
      <c r="K36" s="97">
        <v>0</v>
      </c>
      <c r="L36" s="101" t="s">
        <v>74</v>
      </c>
      <c r="M36" s="96" t="s">
        <v>91</v>
      </c>
      <c r="N36" s="97" t="s">
        <v>120</v>
      </c>
      <c r="O36" s="98" t="s">
        <v>379</v>
      </c>
      <c r="P36" s="99">
        <v>840</v>
      </c>
      <c r="Q36" s="97">
        <v>0</v>
      </c>
      <c r="R36" s="101" t="s">
        <v>77</v>
      </c>
      <c r="S36" s="96" t="s">
        <v>91</v>
      </c>
      <c r="T36" s="97" t="s">
        <v>120</v>
      </c>
      <c r="U36" s="98" t="s">
        <v>379</v>
      </c>
      <c r="V36" s="99">
        <v>42</v>
      </c>
      <c r="W36" s="97">
        <v>0</v>
      </c>
      <c r="X36" s="102" t="s">
        <v>78</v>
      </c>
      <c r="AE36" s="105"/>
      <c r="AF36" s="98"/>
      <c r="AG36" s="98"/>
      <c r="AH36" s="106"/>
      <c r="AI36" s="107"/>
      <c r="AJ36" s="104"/>
    </row>
    <row r="37" spans="1:36" ht="21" x14ac:dyDescent="0.2">
      <c r="A37" s="96" t="s">
        <v>167</v>
      </c>
      <c r="B37" s="97" t="s">
        <v>170</v>
      </c>
      <c r="C37" s="98" t="s">
        <v>360</v>
      </c>
      <c r="D37" s="99">
        <v>0</v>
      </c>
      <c r="E37" s="97">
        <v>0</v>
      </c>
      <c r="F37" s="100" t="s">
        <v>73</v>
      </c>
      <c r="G37" s="96" t="s">
        <v>167</v>
      </c>
      <c r="H37" s="97" t="s">
        <v>170</v>
      </c>
      <c r="I37" s="98" t="s">
        <v>360</v>
      </c>
      <c r="J37" s="99">
        <v>3821.9520000000002</v>
      </c>
      <c r="K37" s="97">
        <v>0</v>
      </c>
      <c r="L37" s="101" t="s">
        <v>74</v>
      </c>
      <c r="M37" s="96" t="s">
        <v>91</v>
      </c>
      <c r="N37" s="97" t="s">
        <v>128</v>
      </c>
      <c r="O37" s="98" t="s">
        <v>380</v>
      </c>
      <c r="P37" s="99">
        <v>1000</v>
      </c>
      <c r="Q37" s="97">
        <v>0</v>
      </c>
      <c r="R37" s="101" t="s">
        <v>77</v>
      </c>
      <c r="S37" s="96" t="s">
        <v>91</v>
      </c>
      <c r="T37" s="97" t="s">
        <v>128</v>
      </c>
      <c r="U37" s="98" t="s">
        <v>380</v>
      </c>
      <c r="V37" s="99">
        <v>50</v>
      </c>
      <c r="W37" s="97">
        <v>0</v>
      </c>
      <c r="X37" s="102" t="s">
        <v>78</v>
      </c>
      <c r="AE37" s="105"/>
      <c r="AF37" s="98"/>
      <c r="AG37" s="98"/>
      <c r="AH37" s="106"/>
      <c r="AI37" s="107"/>
      <c r="AJ37" s="104"/>
    </row>
    <row r="38" spans="1:36" ht="21" x14ac:dyDescent="0.2">
      <c r="A38" s="96" t="s">
        <v>167</v>
      </c>
      <c r="B38" s="97" t="s">
        <v>171</v>
      </c>
      <c r="C38" s="98" t="s">
        <v>371</v>
      </c>
      <c r="D38" s="99">
        <v>306.79999999999973</v>
      </c>
      <c r="E38" s="97">
        <v>0</v>
      </c>
      <c r="F38" s="100" t="s">
        <v>73</v>
      </c>
      <c r="G38" s="96" t="s">
        <v>167</v>
      </c>
      <c r="H38" s="97" t="s">
        <v>171</v>
      </c>
      <c r="I38" s="98" t="s">
        <v>371</v>
      </c>
      <c r="J38" s="99">
        <v>1974.4800000000005</v>
      </c>
      <c r="K38" s="97">
        <v>0</v>
      </c>
      <c r="L38" s="101" t="s">
        <v>74</v>
      </c>
      <c r="M38" s="96" t="s">
        <v>91</v>
      </c>
      <c r="N38" s="97" t="s">
        <v>120</v>
      </c>
      <c r="O38" s="98" t="s">
        <v>381</v>
      </c>
      <c r="P38" s="99">
        <v>500</v>
      </c>
      <c r="Q38" s="97">
        <v>0</v>
      </c>
      <c r="R38" s="101" t="s">
        <v>77</v>
      </c>
      <c r="S38" s="96" t="s">
        <v>91</v>
      </c>
      <c r="T38" s="97" t="s">
        <v>120</v>
      </c>
      <c r="U38" s="98" t="s">
        <v>381</v>
      </c>
      <c r="V38" s="99">
        <v>25</v>
      </c>
      <c r="W38" s="97">
        <v>0</v>
      </c>
      <c r="X38" s="102" t="s">
        <v>78</v>
      </c>
      <c r="AE38" s="105"/>
      <c r="AF38" s="98"/>
      <c r="AG38" s="98"/>
      <c r="AH38" s="106"/>
      <c r="AI38" s="107"/>
      <c r="AJ38" s="104"/>
    </row>
    <row r="39" spans="1:36" ht="21" x14ac:dyDescent="0.2">
      <c r="A39" s="96" t="s">
        <v>167</v>
      </c>
      <c r="B39" s="97" t="s">
        <v>172</v>
      </c>
      <c r="C39" s="98" t="s">
        <v>392</v>
      </c>
      <c r="D39" s="99">
        <v>247.0200000000001</v>
      </c>
      <c r="E39" s="97">
        <v>0</v>
      </c>
      <c r="F39" s="100" t="s">
        <v>73</v>
      </c>
      <c r="G39" s="96" t="s">
        <v>167</v>
      </c>
      <c r="H39" s="97" t="s">
        <v>172</v>
      </c>
      <c r="I39" s="98" t="s">
        <v>392</v>
      </c>
      <c r="J39" s="99">
        <v>845.22600000000023</v>
      </c>
      <c r="K39" s="97">
        <v>0</v>
      </c>
      <c r="L39" s="101" t="s">
        <v>74</v>
      </c>
      <c r="M39" s="96" t="s">
        <v>106</v>
      </c>
      <c r="N39" s="97" t="s">
        <v>173</v>
      </c>
      <c r="O39" s="98" t="s">
        <v>362</v>
      </c>
      <c r="P39" s="99">
        <v>0</v>
      </c>
      <c r="Q39" s="97">
        <v>0</v>
      </c>
      <c r="R39" s="101" t="s">
        <v>77</v>
      </c>
      <c r="S39" s="96" t="s">
        <v>106</v>
      </c>
      <c r="T39" s="97" t="s">
        <v>173</v>
      </c>
      <c r="U39" s="98" t="s">
        <v>362</v>
      </c>
      <c r="V39" s="99">
        <v>0</v>
      </c>
      <c r="W39" s="97">
        <v>0</v>
      </c>
      <c r="X39" s="102" t="s">
        <v>78</v>
      </c>
      <c r="AE39" s="105"/>
      <c r="AF39" s="98"/>
      <c r="AG39" s="98"/>
      <c r="AH39" s="106"/>
      <c r="AI39" s="107"/>
      <c r="AJ39" s="104"/>
    </row>
    <row r="40" spans="1:36" ht="21" x14ac:dyDescent="0.2">
      <c r="A40" s="96" t="s">
        <v>167</v>
      </c>
      <c r="B40" s="97" t="s">
        <v>174</v>
      </c>
      <c r="C40" s="98" t="s">
        <v>406</v>
      </c>
      <c r="D40" s="99">
        <v>1452</v>
      </c>
      <c r="E40" s="97">
        <v>0</v>
      </c>
      <c r="F40" s="100" t="s">
        <v>73</v>
      </c>
      <c r="G40" s="96" t="s">
        <v>167</v>
      </c>
      <c r="H40" s="97" t="s">
        <v>174</v>
      </c>
      <c r="I40" s="98" t="s">
        <v>406</v>
      </c>
      <c r="J40" s="99">
        <v>853.40000000000009</v>
      </c>
      <c r="K40" s="97">
        <v>0</v>
      </c>
      <c r="L40" s="101" t="s">
        <v>74</v>
      </c>
      <c r="M40" s="96" t="s">
        <v>106</v>
      </c>
      <c r="N40" s="97" t="s">
        <v>175</v>
      </c>
      <c r="O40" s="98" t="s">
        <v>382</v>
      </c>
      <c r="P40" s="99">
        <v>0</v>
      </c>
      <c r="Q40" s="97">
        <v>0</v>
      </c>
      <c r="R40" s="101" t="s">
        <v>77</v>
      </c>
      <c r="S40" s="96" t="s">
        <v>106</v>
      </c>
      <c r="T40" s="97" t="s">
        <v>175</v>
      </c>
      <c r="U40" s="98" t="s">
        <v>382</v>
      </c>
      <c r="V40" s="99">
        <v>0</v>
      </c>
      <c r="W40" s="97">
        <v>0</v>
      </c>
      <c r="X40" s="102" t="s">
        <v>78</v>
      </c>
      <c r="AE40" s="105"/>
      <c r="AF40" s="98"/>
      <c r="AG40" s="98"/>
      <c r="AH40" s="106"/>
      <c r="AI40" s="107"/>
      <c r="AJ40" s="104"/>
    </row>
    <row r="41" spans="1:36" ht="21" x14ac:dyDescent="0.2">
      <c r="A41" s="96" t="s">
        <v>167</v>
      </c>
      <c r="B41" s="97" t="s">
        <v>176</v>
      </c>
      <c r="C41" s="98" t="s">
        <v>388</v>
      </c>
      <c r="D41" s="99">
        <v>0</v>
      </c>
      <c r="E41" s="97">
        <v>0</v>
      </c>
      <c r="F41" s="100" t="s">
        <v>73</v>
      </c>
      <c r="G41" s="96" t="s">
        <v>167</v>
      </c>
      <c r="H41" s="97" t="s">
        <v>176</v>
      </c>
      <c r="I41" s="98" t="s">
        <v>388</v>
      </c>
      <c r="J41" s="99">
        <v>0</v>
      </c>
      <c r="K41" s="97">
        <v>0</v>
      </c>
      <c r="L41" s="101" t="s">
        <v>74</v>
      </c>
      <c r="M41" s="96" t="s">
        <v>91</v>
      </c>
      <c r="N41" s="97" t="s">
        <v>177</v>
      </c>
      <c r="O41" s="98" t="s">
        <v>369</v>
      </c>
      <c r="P41" s="99">
        <v>0</v>
      </c>
      <c r="Q41" s="97">
        <v>800</v>
      </c>
      <c r="R41" s="101" t="s">
        <v>77</v>
      </c>
      <c r="S41" s="96" t="s">
        <v>91</v>
      </c>
      <c r="T41" s="97" t="s">
        <v>177</v>
      </c>
      <c r="U41" s="98" t="s">
        <v>369</v>
      </c>
      <c r="V41" s="99">
        <v>0</v>
      </c>
      <c r="W41" s="97">
        <v>40</v>
      </c>
      <c r="X41" s="102" t="s">
        <v>78</v>
      </c>
      <c r="AE41" s="105"/>
      <c r="AF41" s="98"/>
      <c r="AG41" s="98"/>
      <c r="AH41" s="106"/>
      <c r="AI41" s="107"/>
      <c r="AJ41" s="104"/>
    </row>
    <row r="42" spans="1:36" ht="21" x14ac:dyDescent="0.2">
      <c r="A42" s="96" t="s">
        <v>167</v>
      </c>
      <c r="B42" s="97" t="s">
        <v>178</v>
      </c>
      <c r="C42" s="98" t="s">
        <v>395</v>
      </c>
      <c r="D42" s="99">
        <v>0</v>
      </c>
      <c r="E42" s="97">
        <v>0</v>
      </c>
      <c r="F42" s="100" t="s">
        <v>73</v>
      </c>
      <c r="G42" s="96" t="s">
        <v>167</v>
      </c>
      <c r="H42" s="97" t="s">
        <v>178</v>
      </c>
      <c r="I42" s="98" t="s">
        <v>395</v>
      </c>
      <c r="J42" s="99">
        <v>297</v>
      </c>
      <c r="K42" s="97">
        <v>0</v>
      </c>
      <c r="L42" s="101" t="s">
        <v>74</v>
      </c>
      <c r="M42" s="96" t="s">
        <v>96</v>
      </c>
      <c r="N42" s="97" t="s">
        <v>88</v>
      </c>
      <c r="O42" s="98" t="s">
        <v>383</v>
      </c>
      <c r="P42" s="99">
        <v>0</v>
      </c>
      <c r="Q42" s="97">
        <v>150</v>
      </c>
      <c r="R42" s="101" t="s">
        <v>77</v>
      </c>
      <c r="S42" s="96" t="s">
        <v>96</v>
      </c>
      <c r="T42" s="97" t="s">
        <v>88</v>
      </c>
      <c r="U42" s="98" t="s">
        <v>383</v>
      </c>
      <c r="V42" s="99">
        <v>0</v>
      </c>
      <c r="W42" s="97">
        <v>7.5</v>
      </c>
      <c r="X42" s="102" t="s">
        <v>78</v>
      </c>
      <c r="AE42" s="105"/>
      <c r="AF42" s="98"/>
      <c r="AG42" s="98"/>
      <c r="AH42" s="106"/>
      <c r="AI42" s="107"/>
      <c r="AJ42" s="104"/>
    </row>
    <row r="43" spans="1:36" ht="21" x14ac:dyDescent="0.2">
      <c r="A43" s="96" t="s">
        <v>167</v>
      </c>
      <c r="B43" s="97" t="s">
        <v>179</v>
      </c>
      <c r="C43" s="98" t="s">
        <v>395</v>
      </c>
      <c r="D43" s="99">
        <v>3</v>
      </c>
      <c r="E43" s="97">
        <v>0</v>
      </c>
      <c r="F43" s="100" t="s">
        <v>73</v>
      </c>
      <c r="G43" s="96" t="s">
        <v>167</v>
      </c>
      <c r="H43" s="97" t="s">
        <v>179</v>
      </c>
      <c r="I43" s="98" t="s">
        <v>395</v>
      </c>
      <c r="J43" s="99">
        <v>1241.3180000000002</v>
      </c>
      <c r="K43" s="97">
        <v>0</v>
      </c>
      <c r="L43" s="101" t="s">
        <v>74</v>
      </c>
      <c r="M43" s="96" t="s">
        <v>106</v>
      </c>
      <c r="N43" s="97" t="s">
        <v>180</v>
      </c>
      <c r="O43" s="98" t="s">
        <v>361</v>
      </c>
      <c r="P43" s="99">
        <v>0</v>
      </c>
      <c r="Q43" s="97">
        <v>25.5</v>
      </c>
      <c r="R43" s="101" t="s">
        <v>77</v>
      </c>
      <c r="S43" s="96" t="s">
        <v>106</v>
      </c>
      <c r="T43" s="97" t="s">
        <v>180</v>
      </c>
      <c r="U43" s="98" t="s">
        <v>361</v>
      </c>
      <c r="V43" s="99">
        <v>0</v>
      </c>
      <c r="W43" s="97">
        <v>1.25</v>
      </c>
      <c r="X43" s="102" t="s">
        <v>78</v>
      </c>
      <c r="AE43" s="105"/>
      <c r="AF43" s="98"/>
      <c r="AG43" s="98"/>
      <c r="AH43" s="106"/>
      <c r="AI43" s="107"/>
      <c r="AJ43" s="104"/>
    </row>
    <row r="44" spans="1:36" ht="21" x14ac:dyDescent="0.2">
      <c r="A44" s="96" t="s">
        <v>167</v>
      </c>
      <c r="B44" s="97" t="s">
        <v>181</v>
      </c>
      <c r="C44" s="98" t="s">
        <v>429</v>
      </c>
      <c r="D44" s="99">
        <v>80.999999999999545</v>
      </c>
      <c r="E44" s="97">
        <v>0</v>
      </c>
      <c r="F44" s="100" t="s">
        <v>73</v>
      </c>
      <c r="G44" s="96" t="s">
        <v>167</v>
      </c>
      <c r="H44" s="97" t="s">
        <v>181</v>
      </c>
      <c r="I44" s="98" t="s">
        <v>429</v>
      </c>
      <c r="J44" s="99">
        <v>878.3900000000001</v>
      </c>
      <c r="K44" s="97">
        <v>0</v>
      </c>
      <c r="L44" s="101" t="s">
        <v>74</v>
      </c>
      <c r="M44" s="96" t="s">
        <v>91</v>
      </c>
      <c r="N44" s="97" t="s">
        <v>128</v>
      </c>
      <c r="O44" s="98" t="s">
        <v>369</v>
      </c>
      <c r="P44" s="99">
        <v>0</v>
      </c>
      <c r="Q44" s="97">
        <v>0</v>
      </c>
      <c r="R44" s="101" t="s">
        <v>77</v>
      </c>
      <c r="S44" s="96" t="s">
        <v>91</v>
      </c>
      <c r="T44" s="97" t="s">
        <v>128</v>
      </c>
      <c r="U44" s="98" t="s">
        <v>369</v>
      </c>
      <c r="V44" s="99">
        <v>0</v>
      </c>
      <c r="W44" s="97">
        <v>0</v>
      </c>
      <c r="X44" s="102" t="s">
        <v>78</v>
      </c>
      <c r="AE44" s="105"/>
      <c r="AF44" s="98"/>
      <c r="AG44" s="98"/>
      <c r="AH44" s="106"/>
      <c r="AI44" s="107"/>
      <c r="AJ44" s="104"/>
    </row>
    <row r="45" spans="1:36" ht="21" x14ac:dyDescent="0.2">
      <c r="A45" s="96" t="s">
        <v>167</v>
      </c>
      <c r="B45" s="97" t="s">
        <v>182</v>
      </c>
      <c r="C45" s="98" t="s">
        <v>391</v>
      </c>
      <c r="D45" s="99">
        <v>3439.6700000000019</v>
      </c>
      <c r="E45" s="97">
        <v>0</v>
      </c>
      <c r="F45" s="100" t="s">
        <v>73</v>
      </c>
      <c r="G45" s="96" t="s">
        <v>167</v>
      </c>
      <c r="H45" s="97" t="s">
        <v>182</v>
      </c>
      <c r="I45" s="98" t="s">
        <v>391</v>
      </c>
      <c r="J45" s="99">
        <v>2705.5400000000004</v>
      </c>
      <c r="K45" s="97">
        <v>0</v>
      </c>
      <c r="L45" s="101" t="s">
        <v>74</v>
      </c>
      <c r="M45" s="96" t="s">
        <v>91</v>
      </c>
      <c r="N45" s="97" t="s">
        <v>496</v>
      </c>
      <c r="O45" s="98" t="s">
        <v>363</v>
      </c>
      <c r="P45" s="99">
        <v>0</v>
      </c>
      <c r="Q45" s="97">
        <v>0</v>
      </c>
      <c r="R45" s="101" t="s">
        <v>77</v>
      </c>
      <c r="S45" s="96" t="s">
        <v>91</v>
      </c>
      <c r="T45" s="97" t="s">
        <v>496</v>
      </c>
      <c r="U45" s="98" t="s">
        <v>363</v>
      </c>
      <c r="V45" s="99">
        <v>0</v>
      </c>
      <c r="W45" s="97">
        <v>0</v>
      </c>
      <c r="X45" s="102" t="s">
        <v>78</v>
      </c>
      <c r="AE45" s="105"/>
      <c r="AF45" s="98"/>
      <c r="AG45" s="98"/>
      <c r="AH45" s="106"/>
      <c r="AI45" s="107"/>
      <c r="AJ45" s="104"/>
    </row>
    <row r="46" spans="1:36" ht="21" x14ac:dyDescent="0.2">
      <c r="A46" s="96" t="s">
        <v>167</v>
      </c>
      <c r="B46" s="97" t="s">
        <v>183</v>
      </c>
      <c r="C46" s="98" t="s">
        <v>430</v>
      </c>
      <c r="D46" s="99">
        <v>825.20000000000073</v>
      </c>
      <c r="E46" s="97">
        <v>0</v>
      </c>
      <c r="F46" s="100" t="s">
        <v>73</v>
      </c>
      <c r="G46" s="96" t="s">
        <v>167</v>
      </c>
      <c r="H46" s="97" t="s">
        <v>183</v>
      </c>
      <c r="I46" s="98" t="s">
        <v>430</v>
      </c>
      <c r="J46" s="99">
        <v>1982.91</v>
      </c>
      <c r="K46" s="97">
        <v>0</v>
      </c>
      <c r="L46" s="101" t="s">
        <v>74</v>
      </c>
      <c r="M46" s="96" t="s">
        <v>91</v>
      </c>
      <c r="N46" s="97" t="s">
        <v>120</v>
      </c>
      <c r="O46" s="98" t="s">
        <v>364</v>
      </c>
      <c r="P46" s="99">
        <v>0</v>
      </c>
      <c r="Q46" s="97">
        <v>0</v>
      </c>
      <c r="R46" s="101" t="s">
        <v>77</v>
      </c>
      <c r="S46" s="96" t="s">
        <v>91</v>
      </c>
      <c r="T46" s="97" t="s">
        <v>120</v>
      </c>
      <c r="U46" s="98" t="s">
        <v>364</v>
      </c>
      <c r="V46" s="99">
        <v>3.5000000000025011E-3</v>
      </c>
      <c r="W46" s="97">
        <v>0</v>
      </c>
      <c r="X46" s="102" t="s">
        <v>78</v>
      </c>
      <c r="AE46" s="105"/>
      <c r="AF46" s="98"/>
      <c r="AG46" s="98"/>
      <c r="AH46" s="106"/>
      <c r="AI46" s="107"/>
      <c r="AJ46" s="104"/>
    </row>
    <row r="47" spans="1:36" ht="21" x14ac:dyDescent="0.2">
      <c r="A47" s="96" t="s">
        <v>167</v>
      </c>
      <c r="B47" s="97" t="s">
        <v>184</v>
      </c>
      <c r="C47" s="98" t="s">
        <v>431</v>
      </c>
      <c r="D47" s="99">
        <v>0</v>
      </c>
      <c r="E47" s="97">
        <v>1</v>
      </c>
      <c r="F47" s="100" t="s">
        <v>73</v>
      </c>
      <c r="G47" s="96" t="s">
        <v>167</v>
      </c>
      <c r="H47" s="97" t="s">
        <v>184</v>
      </c>
      <c r="I47" s="98" t="s">
        <v>431</v>
      </c>
      <c r="J47" s="99">
        <v>3924.4400000000005</v>
      </c>
      <c r="K47" s="97">
        <v>0</v>
      </c>
      <c r="L47" s="101" t="s">
        <v>74</v>
      </c>
      <c r="M47" s="96" t="s">
        <v>79</v>
      </c>
      <c r="N47" s="97" t="s">
        <v>185</v>
      </c>
      <c r="O47" s="98" t="s">
        <v>357</v>
      </c>
      <c r="P47" s="99">
        <v>0</v>
      </c>
      <c r="Q47" s="97">
        <v>2550</v>
      </c>
      <c r="R47" s="101" t="s">
        <v>77</v>
      </c>
      <c r="S47" s="96" t="s">
        <v>79</v>
      </c>
      <c r="T47" s="97" t="s">
        <v>185</v>
      </c>
      <c r="U47" s="98" t="s">
        <v>357</v>
      </c>
      <c r="V47" s="99">
        <v>0</v>
      </c>
      <c r="W47" s="97">
        <v>127.5</v>
      </c>
      <c r="X47" s="102" t="s">
        <v>78</v>
      </c>
      <c r="AE47" s="105"/>
      <c r="AF47" s="98"/>
      <c r="AG47" s="98"/>
      <c r="AH47" s="106"/>
      <c r="AI47" s="107"/>
      <c r="AJ47" s="104"/>
    </row>
    <row r="48" spans="1:36" ht="21" x14ac:dyDescent="0.2">
      <c r="A48" s="96" t="s">
        <v>167</v>
      </c>
      <c r="B48" s="97" t="s">
        <v>126</v>
      </c>
      <c r="C48" s="98" t="s">
        <v>395</v>
      </c>
      <c r="D48" s="99">
        <v>100</v>
      </c>
      <c r="E48" s="97">
        <v>0</v>
      </c>
      <c r="F48" s="100" t="s">
        <v>73</v>
      </c>
      <c r="G48" s="96" t="s">
        <v>167</v>
      </c>
      <c r="H48" s="97" t="s">
        <v>126</v>
      </c>
      <c r="I48" s="98" t="s">
        <v>395</v>
      </c>
      <c r="J48" s="99">
        <v>585</v>
      </c>
      <c r="K48" s="97">
        <v>0</v>
      </c>
      <c r="L48" s="101" t="s">
        <v>74</v>
      </c>
      <c r="M48" s="96" t="s">
        <v>91</v>
      </c>
      <c r="N48" s="97" t="s">
        <v>186</v>
      </c>
      <c r="O48" s="98" t="s">
        <v>384</v>
      </c>
      <c r="P48" s="99">
        <v>0</v>
      </c>
      <c r="Q48" s="97">
        <v>250</v>
      </c>
      <c r="R48" s="101" t="s">
        <v>77</v>
      </c>
      <c r="S48" s="96" t="s">
        <v>91</v>
      </c>
      <c r="T48" s="97" t="s">
        <v>186</v>
      </c>
      <c r="U48" s="98" t="s">
        <v>384</v>
      </c>
      <c r="V48" s="99">
        <v>0</v>
      </c>
      <c r="W48" s="97">
        <v>12.5</v>
      </c>
      <c r="X48" s="102" t="s">
        <v>78</v>
      </c>
      <c r="AE48" s="105"/>
      <c r="AF48" s="98"/>
      <c r="AG48" s="98"/>
      <c r="AH48" s="106"/>
      <c r="AI48" s="107"/>
      <c r="AJ48" s="104"/>
    </row>
    <row r="49" spans="1:36" ht="21" x14ac:dyDescent="0.2">
      <c r="A49" s="96" t="s">
        <v>167</v>
      </c>
      <c r="B49" s="97" t="s">
        <v>187</v>
      </c>
      <c r="C49" s="98" t="s">
        <v>432</v>
      </c>
      <c r="D49" s="99">
        <v>1082.4000000000015</v>
      </c>
      <c r="E49" s="97">
        <v>0</v>
      </c>
      <c r="F49" s="100" t="s">
        <v>73</v>
      </c>
      <c r="G49" s="96" t="s">
        <v>167</v>
      </c>
      <c r="H49" s="97" t="s">
        <v>187</v>
      </c>
      <c r="I49" s="98" t="s">
        <v>432</v>
      </c>
      <c r="J49" s="99">
        <v>984.32000000000016</v>
      </c>
      <c r="K49" s="97">
        <v>0</v>
      </c>
      <c r="L49" s="101" t="s">
        <v>74</v>
      </c>
      <c r="M49" s="96" t="s">
        <v>106</v>
      </c>
      <c r="N49" s="97" t="s">
        <v>107</v>
      </c>
      <c r="O49" s="98" t="s">
        <v>384</v>
      </c>
      <c r="P49" s="99">
        <v>0</v>
      </c>
      <c r="Q49" s="97">
        <v>237.5</v>
      </c>
      <c r="R49" s="101" t="s">
        <v>77</v>
      </c>
      <c r="S49" s="96" t="s">
        <v>106</v>
      </c>
      <c r="T49" s="97" t="s">
        <v>107</v>
      </c>
      <c r="U49" s="98" t="s">
        <v>384</v>
      </c>
      <c r="V49" s="99">
        <v>0</v>
      </c>
      <c r="W49" s="97">
        <v>11.87</v>
      </c>
      <c r="X49" s="102" t="s">
        <v>78</v>
      </c>
      <c r="AE49" s="105"/>
      <c r="AF49" s="98"/>
      <c r="AG49" s="98"/>
      <c r="AH49" s="106"/>
      <c r="AI49" s="107"/>
      <c r="AJ49" s="104"/>
    </row>
    <row r="50" spans="1:36" ht="21" x14ac:dyDescent="0.2">
      <c r="A50" s="96" t="s">
        <v>167</v>
      </c>
      <c r="B50" s="97" t="s">
        <v>188</v>
      </c>
      <c r="C50" s="98" t="s">
        <v>369</v>
      </c>
      <c r="D50" s="99">
        <v>0</v>
      </c>
      <c r="E50" s="97">
        <v>0</v>
      </c>
      <c r="F50" s="100" t="s">
        <v>73</v>
      </c>
      <c r="G50" s="96" t="s">
        <v>167</v>
      </c>
      <c r="H50" s="97" t="s">
        <v>188</v>
      </c>
      <c r="I50" s="98" t="s">
        <v>369</v>
      </c>
      <c r="J50" s="99">
        <v>3350.351999999999</v>
      </c>
      <c r="K50" s="97">
        <v>0</v>
      </c>
      <c r="L50" s="101" t="s">
        <v>74</v>
      </c>
      <c r="M50" s="96" t="s">
        <v>91</v>
      </c>
      <c r="N50" s="97" t="s">
        <v>189</v>
      </c>
      <c r="O50" s="98" t="s">
        <v>378</v>
      </c>
      <c r="P50" s="99">
        <v>0</v>
      </c>
      <c r="Q50" s="97">
        <v>900</v>
      </c>
      <c r="R50" s="101" t="s">
        <v>77</v>
      </c>
      <c r="S50" s="96" t="s">
        <v>91</v>
      </c>
      <c r="T50" s="97" t="s">
        <v>189</v>
      </c>
      <c r="U50" s="98" t="s">
        <v>378</v>
      </c>
      <c r="V50" s="99">
        <v>0</v>
      </c>
      <c r="W50" s="97">
        <v>45</v>
      </c>
      <c r="X50" s="102" t="s">
        <v>78</v>
      </c>
      <c r="AE50" s="105"/>
      <c r="AF50" s="98"/>
      <c r="AG50" s="98"/>
      <c r="AH50" s="106"/>
      <c r="AI50" s="107"/>
      <c r="AJ50" s="104"/>
    </row>
    <row r="51" spans="1:36" ht="21" x14ac:dyDescent="0.2">
      <c r="A51" s="96" t="s">
        <v>167</v>
      </c>
      <c r="B51" s="97" t="s">
        <v>190</v>
      </c>
      <c r="C51" s="98" t="s">
        <v>391</v>
      </c>
      <c r="D51" s="99">
        <v>2250.119999999999</v>
      </c>
      <c r="E51" s="97">
        <v>0</v>
      </c>
      <c r="F51" s="100" t="s">
        <v>73</v>
      </c>
      <c r="G51" s="96" t="s">
        <v>167</v>
      </c>
      <c r="H51" s="97" t="s">
        <v>190</v>
      </c>
      <c r="I51" s="98" t="s">
        <v>391</v>
      </c>
      <c r="J51" s="99">
        <v>1639.1260000000002</v>
      </c>
      <c r="K51" s="97">
        <v>0</v>
      </c>
      <c r="L51" s="101" t="s">
        <v>74</v>
      </c>
      <c r="M51" s="96" t="s">
        <v>91</v>
      </c>
      <c r="N51" s="97" t="s">
        <v>191</v>
      </c>
      <c r="O51" s="98" t="s">
        <v>378</v>
      </c>
      <c r="P51" s="99">
        <v>0</v>
      </c>
      <c r="Q51" s="97">
        <v>1083.33</v>
      </c>
      <c r="R51" s="101" t="s">
        <v>77</v>
      </c>
      <c r="S51" s="96" t="s">
        <v>91</v>
      </c>
      <c r="T51" s="97" t="s">
        <v>191</v>
      </c>
      <c r="U51" s="98" t="s">
        <v>378</v>
      </c>
      <c r="V51" s="99">
        <v>0</v>
      </c>
      <c r="W51" s="97">
        <v>54.17</v>
      </c>
      <c r="X51" s="102" t="s">
        <v>78</v>
      </c>
      <c r="AE51" s="105"/>
      <c r="AF51" s="98"/>
      <c r="AG51" s="98"/>
      <c r="AH51" s="106"/>
      <c r="AI51" s="107"/>
      <c r="AJ51" s="104"/>
    </row>
    <row r="52" spans="1:36" ht="21" x14ac:dyDescent="0.2">
      <c r="A52" s="96" t="s">
        <v>167</v>
      </c>
      <c r="B52" s="97" t="s">
        <v>192</v>
      </c>
      <c r="C52" s="98" t="s">
        <v>396</v>
      </c>
      <c r="D52" s="99">
        <v>1026.6099999999988</v>
      </c>
      <c r="E52" s="97">
        <v>0</v>
      </c>
      <c r="F52" s="100" t="s">
        <v>73</v>
      </c>
      <c r="G52" s="96" t="s">
        <v>167</v>
      </c>
      <c r="H52" s="97" t="s">
        <v>192</v>
      </c>
      <c r="I52" s="98" t="s">
        <v>396</v>
      </c>
      <c r="J52" s="99">
        <v>2795.6000000000004</v>
      </c>
      <c r="K52" s="97">
        <v>0</v>
      </c>
      <c r="L52" s="101" t="s">
        <v>74</v>
      </c>
      <c r="M52" s="96" t="s">
        <v>91</v>
      </c>
      <c r="N52" s="97" t="s">
        <v>193</v>
      </c>
      <c r="O52" s="98" t="s">
        <v>385</v>
      </c>
      <c r="P52" s="99">
        <v>0</v>
      </c>
      <c r="Q52" s="97">
        <v>0</v>
      </c>
      <c r="R52" s="101" t="s">
        <v>77</v>
      </c>
      <c r="S52" s="96" t="s">
        <v>91</v>
      </c>
      <c r="T52" s="97" t="s">
        <v>193</v>
      </c>
      <c r="U52" s="98" t="s">
        <v>385</v>
      </c>
      <c r="V52" s="99">
        <v>0</v>
      </c>
      <c r="W52" s="97">
        <v>0</v>
      </c>
      <c r="X52" s="102" t="s">
        <v>78</v>
      </c>
      <c r="AE52" s="105"/>
      <c r="AF52" s="98"/>
      <c r="AG52" s="98"/>
      <c r="AH52" s="106"/>
      <c r="AI52" s="107"/>
      <c r="AJ52" s="104"/>
    </row>
    <row r="53" spans="1:36" ht="21" x14ac:dyDescent="0.2">
      <c r="A53" s="96" t="s">
        <v>167</v>
      </c>
      <c r="B53" s="97" t="s">
        <v>121</v>
      </c>
      <c r="C53" s="98" t="s">
        <v>360</v>
      </c>
      <c r="D53" s="99">
        <v>0</v>
      </c>
      <c r="E53" s="97">
        <v>0</v>
      </c>
      <c r="F53" s="100" t="s">
        <v>73</v>
      </c>
      <c r="G53" s="96" t="s">
        <v>167</v>
      </c>
      <c r="H53" s="97" t="s">
        <v>121</v>
      </c>
      <c r="I53" s="98" t="s">
        <v>360</v>
      </c>
      <c r="J53" s="99">
        <v>1259.616</v>
      </c>
      <c r="K53" s="97">
        <v>0</v>
      </c>
      <c r="L53" s="101" t="s">
        <v>74</v>
      </c>
      <c r="M53" s="96" t="s">
        <v>96</v>
      </c>
      <c r="N53" s="97" t="s">
        <v>88</v>
      </c>
      <c r="O53" s="98" t="s">
        <v>386</v>
      </c>
      <c r="P53" s="99">
        <v>0</v>
      </c>
      <c r="Q53" s="97">
        <v>352.5</v>
      </c>
      <c r="R53" s="101" t="s">
        <v>77</v>
      </c>
      <c r="S53" s="96" t="s">
        <v>96</v>
      </c>
      <c r="T53" s="97" t="s">
        <v>88</v>
      </c>
      <c r="U53" s="98" t="s">
        <v>386</v>
      </c>
      <c r="V53" s="99">
        <v>0</v>
      </c>
      <c r="W53" s="97">
        <v>16.25</v>
      </c>
      <c r="X53" s="102" t="s">
        <v>78</v>
      </c>
      <c r="AE53" s="105"/>
      <c r="AF53" s="98"/>
      <c r="AG53" s="98"/>
      <c r="AH53" s="106"/>
      <c r="AI53" s="107"/>
      <c r="AJ53" s="104"/>
    </row>
    <row r="54" spans="1:36" ht="21" x14ac:dyDescent="0.2">
      <c r="A54" s="96" t="s">
        <v>167</v>
      </c>
      <c r="B54" s="97" t="s">
        <v>194</v>
      </c>
      <c r="C54" s="98" t="s">
        <v>431</v>
      </c>
      <c r="D54" s="99">
        <v>0</v>
      </c>
      <c r="E54" s="97">
        <v>0.48</v>
      </c>
      <c r="F54" s="100" t="s">
        <v>73</v>
      </c>
      <c r="G54" s="96" t="s">
        <v>167</v>
      </c>
      <c r="H54" s="97" t="s">
        <v>194</v>
      </c>
      <c r="I54" s="98" t="s">
        <v>431</v>
      </c>
      <c r="J54" s="99">
        <v>1301.2359999999999</v>
      </c>
      <c r="K54" s="97">
        <v>0</v>
      </c>
      <c r="L54" s="101" t="s">
        <v>74</v>
      </c>
      <c r="M54" s="96" t="s">
        <v>91</v>
      </c>
      <c r="N54" s="97" t="s">
        <v>191</v>
      </c>
      <c r="O54" s="98" t="s">
        <v>385</v>
      </c>
      <c r="P54" s="99">
        <v>0</v>
      </c>
      <c r="Q54" s="97">
        <v>0.25</v>
      </c>
      <c r="R54" s="101" t="s">
        <v>77</v>
      </c>
      <c r="S54" s="96" t="s">
        <v>91</v>
      </c>
      <c r="T54" s="97" t="s">
        <v>191</v>
      </c>
      <c r="U54" s="98" t="s">
        <v>385</v>
      </c>
      <c r="V54" s="99">
        <v>7.5</v>
      </c>
      <c r="W54" s="97">
        <v>0</v>
      </c>
      <c r="X54" s="102" t="s">
        <v>78</v>
      </c>
      <c r="AE54" s="105"/>
      <c r="AF54" s="98"/>
      <c r="AG54" s="98"/>
      <c r="AH54" s="106"/>
      <c r="AI54" s="107"/>
      <c r="AJ54" s="104"/>
    </row>
    <row r="55" spans="1:36" ht="21" x14ac:dyDescent="0.2">
      <c r="A55" s="96" t="s">
        <v>167</v>
      </c>
      <c r="B55" s="97" t="s">
        <v>195</v>
      </c>
      <c r="C55" s="98" t="s">
        <v>433</v>
      </c>
      <c r="D55" s="99">
        <v>0</v>
      </c>
      <c r="E55" s="97">
        <v>0</v>
      </c>
      <c r="F55" s="100" t="s">
        <v>73</v>
      </c>
      <c r="G55" s="96" t="s">
        <v>167</v>
      </c>
      <c r="H55" s="97" t="s">
        <v>195</v>
      </c>
      <c r="I55" s="98" t="s">
        <v>433</v>
      </c>
      <c r="J55" s="99">
        <v>0</v>
      </c>
      <c r="K55" s="97">
        <v>0</v>
      </c>
      <c r="L55" s="101" t="s">
        <v>74</v>
      </c>
      <c r="M55" s="96" t="s">
        <v>96</v>
      </c>
      <c r="N55" s="97" t="s">
        <v>196</v>
      </c>
      <c r="O55" s="98" t="s">
        <v>387</v>
      </c>
      <c r="P55" s="99">
        <v>100</v>
      </c>
      <c r="Q55" s="97">
        <v>0</v>
      </c>
      <c r="R55" s="101" t="s">
        <v>77</v>
      </c>
      <c r="S55" s="96" t="s">
        <v>96</v>
      </c>
      <c r="T55" s="97" t="s">
        <v>196</v>
      </c>
      <c r="U55" s="98" t="s">
        <v>387</v>
      </c>
      <c r="V55" s="99">
        <v>5</v>
      </c>
      <c r="W55" s="97">
        <v>0</v>
      </c>
      <c r="X55" s="102" t="s">
        <v>78</v>
      </c>
      <c r="AE55" s="105"/>
      <c r="AF55" s="98"/>
      <c r="AG55" s="98"/>
      <c r="AH55" s="106"/>
      <c r="AI55" s="107"/>
      <c r="AJ55" s="104"/>
    </row>
    <row r="56" spans="1:36" ht="21" x14ac:dyDescent="0.2">
      <c r="A56" s="96" t="s">
        <v>167</v>
      </c>
      <c r="B56" s="97" t="s">
        <v>197</v>
      </c>
      <c r="C56" s="98" t="s">
        <v>375</v>
      </c>
      <c r="D56" s="99">
        <v>199.60000000000036</v>
      </c>
      <c r="E56" s="97">
        <v>0</v>
      </c>
      <c r="F56" s="100" t="s">
        <v>73</v>
      </c>
      <c r="G56" s="96" t="s">
        <v>167</v>
      </c>
      <c r="H56" s="97" t="s">
        <v>197</v>
      </c>
      <c r="I56" s="98" t="s">
        <v>375</v>
      </c>
      <c r="J56" s="99">
        <v>1243.3000000000002</v>
      </c>
      <c r="K56" s="97">
        <v>0</v>
      </c>
      <c r="L56" s="101" t="s">
        <v>74</v>
      </c>
      <c r="M56" s="96" t="s">
        <v>106</v>
      </c>
      <c r="N56" s="97" t="s">
        <v>198</v>
      </c>
      <c r="O56" s="98" t="s">
        <v>369</v>
      </c>
      <c r="P56" s="99">
        <v>125</v>
      </c>
      <c r="Q56" s="97">
        <v>0</v>
      </c>
      <c r="R56" s="101" t="s">
        <v>77</v>
      </c>
      <c r="S56" s="96" t="s">
        <v>106</v>
      </c>
      <c r="T56" s="97" t="s">
        <v>198</v>
      </c>
      <c r="U56" s="98" t="s">
        <v>369</v>
      </c>
      <c r="V56" s="99">
        <v>6.25</v>
      </c>
      <c r="W56" s="97">
        <v>0</v>
      </c>
      <c r="X56" s="102" t="s">
        <v>78</v>
      </c>
      <c r="AE56" s="105"/>
      <c r="AF56" s="98"/>
      <c r="AG56" s="98"/>
      <c r="AH56" s="106"/>
      <c r="AI56" s="107"/>
      <c r="AJ56" s="104"/>
    </row>
    <row r="57" spans="1:36" ht="21" x14ac:dyDescent="0.2">
      <c r="A57" s="96" t="s">
        <v>167</v>
      </c>
      <c r="B57" s="97" t="s">
        <v>199</v>
      </c>
      <c r="C57" s="98" t="s">
        <v>361</v>
      </c>
      <c r="D57" s="99">
        <v>0</v>
      </c>
      <c r="E57" s="97">
        <v>0</v>
      </c>
      <c r="F57" s="100" t="s">
        <v>73</v>
      </c>
      <c r="G57" s="96" t="s">
        <v>167</v>
      </c>
      <c r="H57" s="97" t="s">
        <v>199</v>
      </c>
      <c r="I57" s="98" t="s">
        <v>361</v>
      </c>
      <c r="J57" s="99">
        <v>1669.5999999999997</v>
      </c>
      <c r="K57" s="97">
        <v>0</v>
      </c>
      <c r="L57" s="101" t="s">
        <v>74</v>
      </c>
      <c r="M57" s="96" t="s">
        <v>162</v>
      </c>
      <c r="N57" s="97" t="s">
        <v>200</v>
      </c>
      <c r="O57" s="98" t="s">
        <v>366</v>
      </c>
      <c r="P57" s="99">
        <v>0</v>
      </c>
      <c r="Q57" s="97">
        <v>513</v>
      </c>
      <c r="R57" s="101" t="s">
        <v>77</v>
      </c>
      <c r="S57" s="96" t="s">
        <v>162</v>
      </c>
      <c r="T57" s="97" t="s">
        <v>200</v>
      </c>
      <c r="U57" s="98" t="s">
        <v>366</v>
      </c>
      <c r="V57" s="99">
        <v>0</v>
      </c>
      <c r="W57" s="97">
        <v>25.700000000000003</v>
      </c>
      <c r="X57" s="102" t="s">
        <v>78</v>
      </c>
      <c r="AE57" s="105"/>
      <c r="AF57" s="98"/>
      <c r="AG57" s="98"/>
      <c r="AH57" s="106"/>
      <c r="AI57" s="107"/>
      <c r="AJ57" s="104"/>
    </row>
    <row r="58" spans="1:36" ht="21" x14ac:dyDescent="0.2">
      <c r="A58" s="96" t="s">
        <v>167</v>
      </c>
      <c r="B58" s="97" t="s">
        <v>201</v>
      </c>
      <c r="C58" s="98" t="s">
        <v>379</v>
      </c>
      <c r="D58" s="99">
        <v>204.60000000000014</v>
      </c>
      <c r="E58" s="97">
        <v>0</v>
      </c>
      <c r="F58" s="100" t="s">
        <v>73</v>
      </c>
      <c r="G58" s="96" t="s">
        <v>167</v>
      </c>
      <c r="H58" s="97" t="s">
        <v>201</v>
      </c>
      <c r="I58" s="98" t="s">
        <v>379</v>
      </c>
      <c r="J58" s="99">
        <v>503.88</v>
      </c>
      <c r="K58" s="97">
        <v>0</v>
      </c>
      <c r="L58" s="101" t="s">
        <v>74</v>
      </c>
      <c r="M58" s="96" t="s">
        <v>202</v>
      </c>
      <c r="N58" s="97">
        <v>0</v>
      </c>
      <c r="O58" s="98" t="s">
        <v>388</v>
      </c>
      <c r="P58" s="99">
        <v>0</v>
      </c>
      <c r="Q58" s="97">
        <v>0</v>
      </c>
      <c r="R58" s="101" t="s">
        <v>77</v>
      </c>
      <c r="S58" s="96" t="s">
        <v>202</v>
      </c>
      <c r="T58" s="97">
        <v>0</v>
      </c>
      <c r="U58" s="98" t="s">
        <v>388</v>
      </c>
      <c r="V58" s="99">
        <v>0</v>
      </c>
      <c r="W58" s="97">
        <v>0</v>
      </c>
      <c r="X58" s="102" t="s">
        <v>78</v>
      </c>
      <c r="AE58" s="105"/>
      <c r="AF58" s="98"/>
      <c r="AG58" s="98"/>
      <c r="AH58" s="106"/>
      <c r="AI58" s="107"/>
      <c r="AJ58" s="104"/>
    </row>
    <row r="59" spans="1:36" ht="21" x14ac:dyDescent="0.2">
      <c r="A59" s="96" t="s">
        <v>167</v>
      </c>
      <c r="B59" s="97" t="s">
        <v>203</v>
      </c>
      <c r="C59" s="98" t="s">
        <v>434</v>
      </c>
      <c r="D59" s="99">
        <v>0</v>
      </c>
      <c r="E59" s="97">
        <v>0.38</v>
      </c>
      <c r="F59" s="100" t="s">
        <v>73</v>
      </c>
      <c r="G59" s="96" t="s">
        <v>167</v>
      </c>
      <c r="H59" s="97" t="s">
        <v>203</v>
      </c>
      <c r="I59" s="98" t="s">
        <v>434</v>
      </c>
      <c r="J59" s="99">
        <v>-3.9999999999764668E-3</v>
      </c>
      <c r="K59" s="97">
        <v>0</v>
      </c>
      <c r="L59" s="101" t="s">
        <v>74</v>
      </c>
      <c r="M59" s="96" t="s">
        <v>202</v>
      </c>
      <c r="N59" s="97">
        <v>0</v>
      </c>
      <c r="O59" s="98" t="s">
        <v>388</v>
      </c>
      <c r="P59" s="99">
        <v>0</v>
      </c>
      <c r="Q59" s="97">
        <v>0</v>
      </c>
      <c r="R59" s="101" t="s">
        <v>77</v>
      </c>
      <c r="S59" s="96" t="s">
        <v>202</v>
      </c>
      <c r="T59" s="97">
        <v>0</v>
      </c>
      <c r="U59" s="98" t="s">
        <v>388</v>
      </c>
      <c r="V59" s="99">
        <v>0</v>
      </c>
      <c r="W59" s="97">
        <v>0</v>
      </c>
      <c r="X59" s="102" t="s">
        <v>78</v>
      </c>
      <c r="AE59" s="105"/>
      <c r="AF59" s="98"/>
      <c r="AG59" s="98"/>
      <c r="AH59" s="106"/>
      <c r="AI59" s="107"/>
      <c r="AJ59" s="104"/>
    </row>
    <row r="60" spans="1:36" ht="21" x14ac:dyDescent="0.2">
      <c r="A60" s="96" t="s">
        <v>167</v>
      </c>
      <c r="B60" s="97" t="s">
        <v>204</v>
      </c>
      <c r="C60" s="98" t="s">
        <v>388</v>
      </c>
      <c r="D60" s="99">
        <v>0</v>
      </c>
      <c r="E60" s="97">
        <v>0</v>
      </c>
      <c r="F60" s="100" t="s">
        <v>73</v>
      </c>
      <c r="G60" s="96" t="s">
        <v>167</v>
      </c>
      <c r="H60" s="97" t="s">
        <v>204</v>
      </c>
      <c r="I60" s="98" t="s">
        <v>388</v>
      </c>
      <c r="J60" s="99">
        <v>0</v>
      </c>
      <c r="K60" s="97">
        <v>0</v>
      </c>
      <c r="L60" s="101" t="s">
        <v>74</v>
      </c>
      <c r="M60" s="96" t="s">
        <v>202</v>
      </c>
      <c r="N60" s="97">
        <v>0</v>
      </c>
      <c r="O60" s="98" t="s">
        <v>388</v>
      </c>
      <c r="P60" s="99">
        <v>0</v>
      </c>
      <c r="Q60" s="97">
        <v>0</v>
      </c>
      <c r="R60" s="101" t="s">
        <v>77</v>
      </c>
      <c r="S60" s="96" t="s">
        <v>202</v>
      </c>
      <c r="T60" s="97">
        <v>0</v>
      </c>
      <c r="U60" s="98" t="s">
        <v>388</v>
      </c>
      <c r="V60" s="99">
        <v>0</v>
      </c>
      <c r="W60" s="97">
        <v>0</v>
      </c>
      <c r="X60" s="102" t="s">
        <v>78</v>
      </c>
      <c r="AE60" s="105"/>
      <c r="AF60" s="98"/>
      <c r="AG60" s="98"/>
      <c r="AH60" s="106"/>
      <c r="AI60" s="107"/>
      <c r="AJ60" s="104"/>
    </row>
    <row r="61" spans="1:36" ht="21" x14ac:dyDescent="0.2">
      <c r="A61" s="96" t="s">
        <v>167</v>
      </c>
      <c r="B61" s="97" t="s">
        <v>205</v>
      </c>
      <c r="C61" s="98" t="s">
        <v>435</v>
      </c>
      <c r="D61" s="99">
        <v>0</v>
      </c>
      <c r="E61" s="97">
        <v>0.81</v>
      </c>
      <c r="F61" s="100" t="s">
        <v>73</v>
      </c>
      <c r="G61" s="96" t="s">
        <v>167</v>
      </c>
      <c r="H61" s="97" t="s">
        <v>205</v>
      </c>
      <c r="I61" s="98" t="s">
        <v>435</v>
      </c>
      <c r="J61" s="99">
        <v>1.9999999999669171E-3</v>
      </c>
      <c r="K61" s="97">
        <v>0</v>
      </c>
      <c r="L61" s="101" t="s">
        <v>74</v>
      </c>
      <c r="M61" s="96" t="s">
        <v>202</v>
      </c>
      <c r="N61" s="97">
        <v>0</v>
      </c>
      <c r="O61" s="98" t="s">
        <v>388</v>
      </c>
      <c r="P61" s="99">
        <v>0</v>
      </c>
      <c r="Q61" s="97">
        <v>0</v>
      </c>
      <c r="R61" s="101" t="s">
        <v>77</v>
      </c>
      <c r="S61" s="96" t="s">
        <v>202</v>
      </c>
      <c r="T61" s="97">
        <v>0</v>
      </c>
      <c r="U61" s="98" t="s">
        <v>388</v>
      </c>
      <c r="V61" s="99">
        <v>0</v>
      </c>
      <c r="W61" s="97">
        <v>0</v>
      </c>
      <c r="X61" s="102" t="s">
        <v>78</v>
      </c>
      <c r="AE61" s="105"/>
      <c r="AF61" s="98"/>
      <c r="AG61" s="98"/>
      <c r="AH61" s="106"/>
      <c r="AI61" s="107"/>
      <c r="AJ61" s="104"/>
    </row>
    <row r="62" spans="1:36" ht="21" x14ac:dyDescent="0.2">
      <c r="A62" s="96" t="s">
        <v>167</v>
      </c>
      <c r="B62" s="97" t="s">
        <v>206</v>
      </c>
      <c r="C62" s="98" t="s">
        <v>436</v>
      </c>
      <c r="D62" s="99">
        <v>0</v>
      </c>
      <c r="E62" s="97">
        <v>0.89</v>
      </c>
      <c r="F62" s="100" t="s">
        <v>73</v>
      </c>
      <c r="G62" s="96" t="s">
        <v>167</v>
      </c>
      <c r="H62" s="97" t="s">
        <v>206</v>
      </c>
      <c r="I62" s="98" t="s">
        <v>436</v>
      </c>
      <c r="J62" s="99">
        <v>881.59199999999998</v>
      </c>
      <c r="K62" s="97">
        <v>0</v>
      </c>
      <c r="L62" s="101" t="s">
        <v>74</v>
      </c>
      <c r="M62" s="96" t="s">
        <v>202</v>
      </c>
      <c r="N62" s="97">
        <v>0</v>
      </c>
      <c r="O62" s="98" t="s">
        <v>388</v>
      </c>
      <c r="P62" s="99">
        <v>0</v>
      </c>
      <c r="Q62" s="97">
        <v>0</v>
      </c>
      <c r="R62" s="101" t="s">
        <v>77</v>
      </c>
      <c r="S62" s="96" t="s">
        <v>202</v>
      </c>
      <c r="T62" s="97">
        <v>0</v>
      </c>
      <c r="U62" s="98" t="s">
        <v>388</v>
      </c>
      <c r="V62" s="99">
        <v>0</v>
      </c>
      <c r="W62" s="97">
        <v>0</v>
      </c>
      <c r="X62" s="102" t="s">
        <v>78</v>
      </c>
      <c r="AE62" s="105"/>
      <c r="AF62" s="98"/>
      <c r="AG62" s="98"/>
      <c r="AH62" s="106"/>
      <c r="AI62" s="107"/>
      <c r="AJ62" s="104"/>
    </row>
    <row r="63" spans="1:36" ht="21" x14ac:dyDescent="0.2">
      <c r="A63" s="96" t="s">
        <v>167</v>
      </c>
      <c r="B63" s="97" t="s">
        <v>207</v>
      </c>
      <c r="C63" s="98" t="s">
        <v>397</v>
      </c>
      <c r="D63" s="99">
        <v>894</v>
      </c>
      <c r="E63" s="97">
        <v>0</v>
      </c>
      <c r="F63" s="100" t="s">
        <v>73</v>
      </c>
      <c r="G63" s="96" t="s">
        <v>167</v>
      </c>
      <c r="H63" s="97" t="s">
        <v>207</v>
      </c>
      <c r="I63" s="98" t="s">
        <v>397</v>
      </c>
      <c r="J63" s="99">
        <v>251.39999999999998</v>
      </c>
      <c r="K63" s="97">
        <v>0</v>
      </c>
      <c r="L63" s="101" t="s">
        <v>74</v>
      </c>
      <c r="M63" s="96" t="s">
        <v>202</v>
      </c>
      <c r="N63" s="97">
        <v>0</v>
      </c>
      <c r="O63" s="98" t="s">
        <v>388</v>
      </c>
      <c r="P63" s="99">
        <v>0</v>
      </c>
      <c r="Q63" s="97">
        <v>0</v>
      </c>
      <c r="R63" s="101" t="s">
        <v>77</v>
      </c>
      <c r="S63" s="96" t="s">
        <v>202</v>
      </c>
      <c r="T63" s="97">
        <v>0</v>
      </c>
      <c r="U63" s="98" t="s">
        <v>388</v>
      </c>
      <c r="V63" s="99">
        <v>0</v>
      </c>
      <c r="W63" s="97">
        <v>0</v>
      </c>
      <c r="X63" s="102" t="s">
        <v>78</v>
      </c>
      <c r="AE63" s="105"/>
      <c r="AF63" s="98"/>
      <c r="AG63" s="98"/>
      <c r="AH63" s="106"/>
      <c r="AI63" s="107"/>
      <c r="AJ63" s="104"/>
    </row>
    <row r="64" spans="1:36" ht="21" x14ac:dyDescent="0.2">
      <c r="A64" s="96" t="s">
        <v>167</v>
      </c>
      <c r="B64" s="97" t="s">
        <v>208</v>
      </c>
      <c r="C64" s="98" t="s">
        <v>395</v>
      </c>
      <c r="D64" s="99">
        <v>0</v>
      </c>
      <c r="E64" s="97">
        <v>0</v>
      </c>
      <c r="F64" s="100" t="s">
        <v>73</v>
      </c>
      <c r="G64" s="96" t="s">
        <v>167</v>
      </c>
      <c r="H64" s="97" t="s">
        <v>208</v>
      </c>
      <c r="I64" s="98" t="s">
        <v>395</v>
      </c>
      <c r="J64" s="99">
        <v>1288.6400000000001</v>
      </c>
      <c r="K64" s="97">
        <v>0</v>
      </c>
      <c r="L64" s="101" t="s">
        <v>74</v>
      </c>
      <c r="M64" s="96"/>
      <c r="N64" s="97">
        <v>0</v>
      </c>
      <c r="O64" s="98" t="s">
        <v>389</v>
      </c>
      <c r="P64" s="99">
        <v>6540.92</v>
      </c>
      <c r="Q64" s="97">
        <v>9039.83</v>
      </c>
      <c r="R64" s="101" t="s">
        <v>77</v>
      </c>
      <c r="S64" s="96"/>
      <c r="T64" s="97">
        <v>0</v>
      </c>
      <c r="U64" s="98" t="s">
        <v>389</v>
      </c>
      <c r="V64" s="99">
        <v>465.577</v>
      </c>
      <c r="W64" s="97">
        <v>357.99</v>
      </c>
      <c r="X64" s="102" t="s">
        <v>78</v>
      </c>
      <c r="AE64" s="105"/>
      <c r="AF64" s="98"/>
      <c r="AG64" s="98"/>
      <c r="AH64" s="106"/>
      <c r="AI64" s="107"/>
      <c r="AJ64" s="104"/>
    </row>
    <row r="65" spans="1:36" ht="21" x14ac:dyDescent="0.2">
      <c r="A65" s="96" t="s">
        <v>167</v>
      </c>
      <c r="B65" s="97" t="s">
        <v>209</v>
      </c>
      <c r="C65" s="98" t="s">
        <v>374</v>
      </c>
      <c r="D65" s="99">
        <v>0</v>
      </c>
      <c r="E65" s="97">
        <v>0.5</v>
      </c>
      <c r="F65" s="100" t="s">
        <v>73</v>
      </c>
      <c r="G65" s="96" t="s">
        <v>167</v>
      </c>
      <c r="H65" s="97" t="s">
        <v>209</v>
      </c>
      <c r="I65" s="98" t="s">
        <v>374</v>
      </c>
      <c r="J65" s="99">
        <v>0</v>
      </c>
      <c r="K65" s="97">
        <v>0</v>
      </c>
      <c r="L65" s="101" t="s">
        <v>74</v>
      </c>
      <c r="M65" s="96" t="s">
        <v>99</v>
      </c>
      <c r="N65" s="97" t="s">
        <v>72</v>
      </c>
      <c r="O65" s="98" t="s">
        <v>355</v>
      </c>
      <c r="P65" s="99">
        <v>352.5</v>
      </c>
      <c r="Q65" s="97">
        <v>0</v>
      </c>
      <c r="R65" s="101" t="s">
        <v>77</v>
      </c>
      <c r="S65" s="96" t="s">
        <v>99</v>
      </c>
      <c r="T65" s="97" t="s">
        <v>210</v>
      </c>
      <c r="U65" s="98" t="s">
        <v>355</v>
      </c>
      <c r="V65" s="99">
        <v>0</v>
      </c>
      <c r="W65" s="97">
        <v>31.5</v>
      </c>
      <c r="X65" s="102" t="s">
        <v>78</v>
      </c>
      <c r="AE65" s="105"/>
      <c r="AF65" s="98"/>
      <c r="AG65" s="98"/>
      <c r="AH65" s="106"/>
      <c r="AI65" s="107"/>
      <c r="AJ65" s="104"/>
    </row>
    <row r="66" spans="1:36" ht="21" x14ac:dyDescent="0.2">
      <c r="A66" s="96" t="s">
        <v>167</v>
      </c>
      <c r="B66" s="97" t="s">
        <v>211</v>
      </c>
      <c r="C66" s="98" t="s">
        <v>366</v>
      </c>
      <c r="D66" s="99">
        <v>0</v>
      </c>
      <c r="E66" s="97">
        <v>0</v>
      </c>
      <c r="F66" s="100" t="s">
        <v>73</v>
      </c>
      <c r="G66" s="96" t="s">
        <v>167</v>
      </c>
      <c r="H66" s="97" t="s">
        <v>211</v>
      </c>
      <c r="I66" s="98" t="s">
        <v>366</v>
      </c>
      <c r="J66" s="99">
        <v>1496.6279999999997</v>
      </c>
      <c r="K66" s="97">
        <v>0</v>
      </c>
      <c r="L66" s="101" t="s">
        <v>74</v>
      </c>
      <c r="M66" s="96" t="s">
        <v>99</v>
      </c>
      <c r="N66" s="97" t="s">
        <v>86</v>
      </c>
      <c r="O66" s="98" t="s">
        <v>390</v>
      </c>
      <c r="P66" s="99">
        <v>0</v>
      </c>
      <c r="Q66" s="97">
        <v>0</v>
      </c>
      <c r="R66" s="101" t="s">
        <v>77</v>
      </c>
      <c r="S66" s="96" t="s">
        <v>99</v>
      </c>
      <c r="T66" s="97" t="s">
        <v>212</v>
      </c>
      <c r="U66" s="98" t="s">
        <v>390</v>
      </c>
      <c r="V66" s="99">
        <v>0</v>
      </c>
      <c r="W66" s="97">
        <v>0</v>
      </c>
      <c r="X66" s="102" t="s">
        <v>78</v>
      </c>
      <c r="AE66" s="105"/>
      <c r="AF66" s="98"/>
      <c r="AG66" s="98"/>
      <c r="AH66" s="106"/>
      <c r="AI66" s="107"/>
      <c r="AJ66" s="104"/>
    </row>
    <row r="67" spans="1:36" ht="21" x14ac:dyDescent="0.2">
      <c r="A67" s="96" t="s">
        <v>167</v>
      </c>
      <c r="B67" s="97" t="s">
        <v>130</v>
      </c>
      <c r="C67" s="98" t="s">
        <v>437</v>
      </c>
      <c r="D67" s="99">
        <v>0</v>
      </c>
      <c r="E67" s="97">
        <v>800</v>
      </c>
      <c r="F67" s="100" t="s">
        <v>73</v>
      </c>
      <c r="G67" s="96" t="s">
        <v>167</v>
      </c>
      <c r="H67" s="97" t="s">
        <v>130</v>
      </c>
      <c r="I67" s="98" t="s">
        <v>437</v>
      </c>
      <c r="J67" s="99">
        <v>0</v>
      </c>
      <c r="K67" s="97">
        <v>40</v>
      </c>
      <c r="L67" s="101" t="s">
        <v>74</v>
      </c>
      <c r="M67" s="96" t="s">
        <v>99</v>
      </c>
      <c r="N67" s="97" t="s">
        <v>213</v>
      </c>
      <c r="O67" s="98" t="s">
        <v>391</v>
      </c>
      <c r="P67" s="99">
        <v>0</v>
      </c>
      <c r="Q67" s="97">
        <v>1</v>
      </c>
      <c r="R67" s="101" t="s">
        <v>77</v>
      </c>
      <c r="S67" s="96" t="s">
        <v>99</v>
      </c>
      <c r="T67" s="97" t="s">
        <v>213</v>
      </c>
      <c r="U67" s="98" t="s">
        <v>391</v>
      </c>
      <c r="V67" s="99">
        <v>0</v>
      </c>
      <c r="W67" s="97">
        <v>0</v>
      </c>
      <c r="X67" s="102" t="s">
        <v>78</v>
      </c>
      <c r="AE67" s="105"/>
      <c r="AF67" s="98"/>
      <c r="AG67" s="98"/>
      <c r="AH67" s="106"/>
      <c r="AI67" s="107"/>
      <c r="AJ67" s="104"/>
    </row>
    <row r="68" spans="1:36" ht="21" x14ac:dyDescent="0.2">
      <c r="A68" s="96" t="s">
        <v>167</v>
      </c>
      <c r="B68" s="97" t="s">
        <v>214</v>
      </c>
      <c r="C68" s="98" t="s">
        <v>438</v>
      </c>
      <c r="D68" s="99">
        <v>0</v>
      </c>
      <c r="E68" s="97">
        <v>0.56999999999999995</v>
      </c>
      <c r="F68" s="100" t="s">
        <v>73</v>
      </c>
      <c r="G68" s="96" t="s">
        <v>167</v>
      </c>
      <c r="H68" s="97" t="s">
        <v>214</v>
      </c>
      <c r="I68" s="98" t="s">
        <v>438</v>
      </c>
      <c r="J68" s="99">
        <v>1380.452</v>
      </c>
      <c r="K68" s="97">
        <v>0</v>
      </c>
      <c r="L68" s="101" t="s">
        <v>74</v>
      </c>
      <c r="M68" s="96" t="s">
        <v>99</v>
      </c>
      <c r="N68" s="97" t="s">
        <v>105</v>
      </c>
      <c r="O68" s="98" t="s">
        <v>392</v>
      </c>
      <c r="P68" s="99">
        <v>250</v>
      </c>
      <c r="Q68" s="97">
        <v>0</v>
      </c>
      <c r="R68" s="101" t="s">
        <v>77</v>
      </c>
      <c r="S68" s="96" t="s">
        <v>99</v>
      </c>
      <c r="T68" s="97" t="s">
        <v>215</v>
      </c>
      <c r="U68" s="98" t="s">
        <v>392</v>
      </c>
      <c r="V68" s="99">
        <v>0</v>
      </c>
      <c r="W68" s="97">
        <v>0</v>
      </c>
      <c r="X68" s="102" t="s">
        <v>78</v>
      </c>
      <c r="AE68" s="105"/>
      <c r="AF68" s="98"/>
      <c r="AG68" s="98"/>
      <c r="AH68" s="106"/>
      <c r="AI68" s="107"/>
      <c r="AJ68" s="104"/>
    </row>
    <row r="69" spans="1:36" ht="21" x14ac:dyDescent="0.2">
      <c r="A69" s="96" t="s">
        <v>167</v>
      </c>
      <c r="B69" s="97" t="s">
        <v>141</v>
      </c>
      <c r="C69" s="98" t="s">
        <v>439</v>
      </c>
      <c r="D69" s="99">
        <v>0</v>
      </c>
      <c r="E69" s="97">
        <v>0</v>
      </c>
      <c r="F69" s="100" t="s">
        <v>73</v>
      </c>
      <c r="G69" s="96" t="s">
        <v>167</v>
      </c>
      <c r="H69" s="97" t="s">
        <v>141</v>
      </c>
      <c r="I69" s="98" t="s">
        <v>439</v>
      </c>
      <c r="J69" s="99">
        <v>0</v>
      </c>
      <c r="K69" s="97">
        <v>0</v>
      </c>
      <c r="L69" s="101" t="s">
        <v>74</v>
      </c>
      <c r="M69" s="96" t="s">
        <v>99</v>
      </c>
      <c r="N69" s="97" t="s">
        <v>110</v>
      </c>
      <c r="O69" s="98" t="s">
        <v>392</v>
      </c>
      <c r="P69" s="99">
        <v>200</v>
      </c>
      <c r="Q69" s="97">
        <v>0</v>
      </c>
      <c r="R69" s="101" t="s">
        <v>77</v>
      </c>
      <c r="S69" s="96" t="s">
        <v>99</v>
      </c>
      <c r="T69" s="97" t="s">
        <v>216</v>
      </c>
      <c r="U69" s="98" t="s">
        <v>392</v>
      </c>
      <c r="V69" s="99">
        <v>0</v>
      </c>
      <c r="W69" s="97">
        <v>0</v>
      </c>
      <c r="X69" s="102" t="s">
        <v>78</v>
      </c>
      <c r="AE69" s="104"/>
      <c r="AF69" s="104"/>
      <c r="AG69" s="104"/>
      <c r="AH69" s="104"/>
      <c r="AI69" s="109"/>
      <c r="AJ69" s="104"/>
    </row>
    <row r="70" spans="1:36" ht="21" x14ac:dyDescent="0.2">
      <c r="A70" s="96" t="s">
        <v>167</v>
      </c>
      <c r="B70" s="97" t="s">
        <v>217</v>
      </c>
      <c r="C70" s="98" t="s">
        <v>379</v>
      </c>
      <c r="D70" s="99">
        <v>485.35999999999967</v>
      </c>
      <c r="E70" s="97">
        <v>0</v>
      </c>
      <c r="F70" s="100" t="s">
        <v>73</v>
      </c>
      <c r="G70" s="96" t="s">
        <v>167</v>
      </c>
      <c r="H70" s="97" t="s">
        <v>217</v>
      </c>
      <c r="I70" s="98" t="s">
        <v>379</v>
      </c>
      <c r="J70" s="99">
        <v>1303.4760000000003</v>
      </c>
      <c r="K70" s="97">
        <v>0</v>
      </c>
      <c r="L70" s="101" t="s">
        <v>74</v>
      </c>
      <c r="M70" s="96" t="s">
        <v>99</v>
      </c>
      <c r="N70" s="97" t="s">
        <v>148</v>
      </c>
      <c r="O70" s="98" t="s">
        <v>366</v>
      </c>
      <c r="P70" s="99">
        <v>6.9999999999708962E-2</v>
      </c>
      <c r="Q70" s="97">
        <v>0</v>
      </c>
      <c r="R70" s="101" t="s">
        <v>77</v>
      </c>
      <c r="S70" s="96" t="s">
        <v>99</v>
      </c>
      <c r="T70" s="97" t="s">
        <v>218</v>
      </c>
      <c r="U70" s="98" t="s">
        <v>366</v>
      </c>
      <c r="V70" s="99">
        <v>0</v>
      </c>
      <c r="W70" s="97">
        <v>0</v>
      </c>
      <c r="X70" s="102" t="s">
        <v>78</v>
      </c>
      <c r="AE70" s="104"/>
      <c r="AF70" s="104"/>
      <c r="AG70" s="104"/>
      <c r="AH70" s="104"/>
      <c r="AI70" s="109"/>
      <c r="AJ70" s="104"/>
    </row>
    <row r="71" spans="1:36" ht="21" x14ac:dyDescent="0.2">
      <c r="A71" s="96" t="s">
        <v>167</v>
      </c>
      <c r="B71" s="97" t="s">
        <v>125</v>
      </c>
      <c r="C71" s="98" t="s">
        <v>391</v>
      </c>
      <c r="D71" s="99">
        <v>3979.33</v>
      </c>
      <c r="E71" s="97">
        <v>0</v>
      </c>
      <c r="F71" s="100" t="s">
        <v>73</v>
      </c>
      <c r="G71" s="96" t="s">
        <v>167</v>
      </c>
      <c r="H71" s="97" t="s">
        <v>125</v>
      </c>
      <c r="I71" s="98" t="s">
        <v>391</v>
      </c>
      <c r="J71" s="99">
        <v>555.91650000000004</v>
      </c>
      <c r="K71" s="97">
        <v>0</v>
      </c>
      <c r="L71" s="101" t="s">
        <v>74</v>
      </c>
      <c r="M71" s="96" t="s">
        <v>99</v>
      </c>
      <c r="N71" s="97" t="s">
        <v>161</v>
      </c>
      <c r="O71" s="98" t="s">
        <v>369</v>
      </c>
      <c r="P71" s="99">
        <v>0</v>
      </c>
      <c r="Q71" s="97">
        <v>0</v>
      </c>
      <c r="R71" s="101" t="s">
        <v>77</v>
      </c>
      <c r="S71" s="96" t="s">
        <v>219</v>
      </c>
      <c r="T71" s="97" t="s">
        <v>220</v>
      </c>
      <c r="U71" s="98" t="s">
        <v>369</v>
      </c>
      <c r="V71" s="99">
        <v>0</v>
      </c>
      <c r="W71" s="97">
        <v>0</v>
      </c>
      <c r="X71" s="102" t="s">
        <v>78</v>
      </c>
      <c r="AE71" s="104"/>
      <c r="AF71" s="104"/>
      <c r="AG71" s="104"/>
      <c r="AH71" s="104"/>
      <c r="AI71" s="109"/>
      <c r="AJ71" s="104"/>
    </row>
    <row r="72" spans="1:36" ht="21" x14ac:dyDescent="0.2">
      <c r="A72" s="96" t="s">
        <v>167</v>
      </c>
      <c r="B72" s="97" t="s">
        <v>221</v>
      </c>
      <c r="C72" s="98" t="s">
        <v>398</v>
      </c>
      <c r="D72" s="99">
        <v>5915</v>
      </c>
      <c r="E72" s="97">
        <v>0</v>
      </c>
      <c r="F72" s="100" t="s">
        <v>73</v>
      </c>
      <c r="G72" s="96" t="s">
        <v>167</v>
      </c>
      <c r="H72" s="97" t="s">
        <v>221</v>
      </c>
      <c r="I72" s="98" t="s">
        <v>398</v>
      </c>
      <c r="J72" s="99">
        <v>2205</v>
      </c>
      <c r="K72" s="97">
        <v>0</v>
      </c>
      <c r="L72" s="101" t="s">
        <v>74</v>
      </c>
      <c r="M72" s="96" t="s">
        <v>99</v>
      </c>
      <c r="N72" s="97" t="s">
        <v>169</v>
      </c>
      <c r="O72" s="98" t="s">
        <v>393</v>
      </c>
      <c r="P72" s="99">
        <v>1415</v>
      </c>
      <c r="Q72" s="97">
        <v>0</v>
      </c>
      <c r="R72" s="101" t="s">
        <v>77</v>
      </c>
      <c r="S72" s="96" t="s">
        <v>219</v>
      </c>
      <c r="T72" s="97" t="s">
        <v>154</v>
      </c>
      <c r="U72" s="98" t="s">
        <v>393</v>
      </c>
      <c r="V72" s="99">
        <v>0</v>
      </c>
      <c r="W72" s="97">
        <v>0</v>
      </c>
      <c r="X72" s="102" t="s">
        <v>78</v>
      </c>
      <c r="AE72" s="104"/>
      <c r="AF72" s="104"/>
      <c r="AG72" s="104"/>
      <c r="AH72" s="104"/>
      <c r="AI72" s="109"/>
      <c r="AJ72" s="104"/>
    </row>
    <row r="73" spans="1:36" ht="21" x14ac:dyDescent="0.2">
      <c r="A73" s="96" t="s">
        <v>167</v>
      </c>
      <c r="B73" s="97" t="s">
        <v>222</v>
      </c>
      <c r="C73" s="98" t="s">
        <v>369</v>
      </c>
      <c r="D73" s="99">
        <v>0</v>
      </c>
      <c r="E73" s="97">
        <v>0</v>
      </c>
      <c r="F73" s="100" t="s">
        <v>73</v>
      </c>
      <c r="G73" s="96" t="s">
        <v>167</v>
      </c>
      <c r="H73" s="97" t="s">
        <v>222</v>
      </c>
      <c r="I73" s="98" t="s">
        <v>369</v>
      </c>
      <c r="J73" s="99">
        <v>2378.4599999999996</v>
      </c>
      <c r="K73" s="97">
        <v>0</v>
      </c>
      <c r="L73" s="101" t="s">
        <v>74</v>
      </c>
      <c r="M73" s="96" t="s">
        <v>99</v>
      </c>
      <c r="N73" s="97" t="s">
        <v>176</v>
      </c>
      <c r="O73" s="98" t="s">
        <v>394</v>
      </c>
      <c r="P73" s="99">
        <v>200</v>
      </c>
      <c r="Q73" s="97">
        <v>0</v>
      </c>
      <c r="R73" s="101" t="s">
        <v>77</v>
      </c>
      <c r="S73" s="96" t="s">
        <v>219</v>
      </c>
      <c r="T73" s="97" t="s">
        <v>215</v>
      </c>
      <c r="U73" s="98" t="s">
        <v>394</v>
      </c>
      <c r="V73" s="99">
        <v>0</v>
      </c>
      <c r="W73" s="97">
        <v>0</v>
      </c>
      <c r="X73" s="102" t="s">
        <v>78</v>
      </c>
      <c r="AE73" s="104"/>
      <c r="AF73" s="104"/>
      <c r="AG73" s="104"/>
      <c r="AH73" s="104"/>
      <c r="AI73" s="109"/>
      <c r="AJ73" s="104"/>
    </row>
    <row r="74" spans="1:36" ht="21" x14ac:dyDescent="0.2">
      <c r="A74" s="96" t="s">
        <v>167</v>
      </c>
      <c r="B74" s="97" t="s">
        <v>223</v>
      </c>
      <c r="C74" s="98" t="s">
        <v>430</v>
      </c>
      <c r="D74" s="99">
        <v>0</v>
      </c>
      <c r="E74" s="97">
        <v>0.86</v>
      </c>
      <c r="F74" s="100" t="s">
        <v>73</v>
      </c>
      <c r="G74" s="96" t="s">
        <v>167</v>
      </c>
      <c r="H74" s="97" t="s">
        <v>223</v>
      </c>
      <c r="I74" s="98" t="s">
        <v>430</v>
      </c>
      <c r="J74" s="99">
        <v>1852.3319999999999</v>
      </c>
      <c r="K74" s="97">
        <v>0</v>
      </c>
      <c r="L74" s="101" t="s">
        <v>74</v>
      </c>
      <c r="M74" s="96" t="s">
        <v>99</v>
      </c>
      <c r="N74" s="97" t="s">
        <v>88</v>
      </c>
      <c r="O74" s="98" t="s">
        <v>395</v>
      </c>
      <c r="P74" s="99">
        <v>0</v>
      </c>
      <c r="Q74" s="97">
        <v>0</v>
      </c>
      <c r="R74" s="101" t="s">
        <v>77</v>
      </c>
      <c r="S74" s="96" t="s">
        <v>219</v>
      </c>
      <c r="T74" s="97" t="s">
        <v>216</v>
      </c>
      <c r="U74" s="98" t="s">
        <v>395</v>
      </c>
      <c r="V74" s="99">
        <v>0</v>
      </c>
      <c r="W74" s="97">
        <v>0</v>
      </c>
      <c r="X74" s="102" t="s">
        <v>78</v>
      </c>
      <c r="AE74" s="104"/>
      <c r="AF74" s="104"/>
      <c r="AG74" s="104"/>
      <c r="AH74" s="104"/>
      <c r="AI74" s="109"/>
      <c r="AJ74" s="104"/>
    </row>
    <row r="75" spans="1:36" ht="21" x14ac:dyDescent="0.2">
      <c r="A75" s="96" t="s">
        <v>167</v>
      </c>
      <c r="B75" s="97" t="s">
        <v>224</v>
      </c>
      <c r="C75" s="98" t="s">
        <v>388</v>
      </c>
      <c r="D75" s="99">
        <v>0</v>
      </c>
      <c r="E75" s="97">
        <v>0</v>
      </c>
      <c r="F75" s="100" t="s">
        <v>73</v>
      </c>
      <c r="G75" s="96" t="s">
        <v>167</v>
      </c>
      <c r="H75" s="97" t="s">
        <v>224</v>
      </c>
      <c r="I75" s="98" t="s">
        <v>388</v>
      </c>
      <c r="J75" s="99">
        <v>0</v>
      </c>
      <c r="K75" s="97">
        <v>0</v>
      </c>
      <c r="L75" s="101" t="s">
        <v>74</v>
      </c>
      <c r="M75" s="96" t="s">
        <v>99</v>
      </c>
      <c r="N75" s="97" t="s">
        <v>182</v>
      </c>
      <c r="O75" s="98" t="s">
        <v>391</v>
      </c>
      <c r="P75" s="99">
        <v>5350</v>
      </c>
      <c r="Q75" s="97">
        <v>0</v>
      </c>
      <c r="R75" s="101" t="s">
        <v>77</v>
      </c>
      <c r="S75" s="96" t="s">
        <v>219</v>
      </c>
      <c r="T75" s="97" t="s">
        <v>225</v>
      </c>
      <c r="U75" s="98" t="s">
        <v>391</v>
      </c>
      <c r="V75" s="99">
        <v>0</v>
      </c>
      <c r="W75" s="97">
        <v>0</v>
      </c>
      <c r="X75" s="102" t="s">
        <v>78</v>
      </c>
      <c r="AE75" s="104"/>
      <c r="AF75" s="104"/>
      <c r="AG75" s="104"/>
      <c r="AH75" s="104"/>
      <c r="AI75" s="109"/>
      <c r="AJ75" s="104"/>
    </row>
    <row r="76" spans="1:36" ht="21" x14ac:dyDescent="0.2">
      <c r="A76" s="96" t="s">
        <v>226</v>
      </c>
      <c r="B76" s="110" t="s">
        <v>227</v>
      </c>
      <c r="C76" s="98" t="s">
        <v>366</v>
      </c>
      <c r="D76" s="99">
        <v>0</v>
      </c>
      <c r="E76" s="97">
        <v>0.57999999999999996</v>
      </c>
      <c r="F76" s="100" t="s">
        <v>73</v>
      </c>
      <c r="G76" s="96" t="s">
        <v>226</v>
      </c>
      <c r="H76" s="97" t="s">
        <v>228</v>
      </c>
      <c r="I76" s="98" t="s">
        <v>366</v>
      </c>
      <c r="J76" s="99">
        <v>3526.2960000000003</v>
      </c>
      <c r="K76" s="97">
        <v>0</v>
      </c>
      <c r="L76" s="101" t="s">
        <v>74</v>
      </c>
      <c r="M76" s="96" t="s">
        <v>99</v>
      </c>
      <c r="N76" s="97" t="s">
        <v>229</v>
      </c>
      <c r="O76" s="98" t="s">
        <v>391</v>
      </c>
      <c r="P76" s="99">
        <v>200</v>
      </c>
      <c r="Q76" s="97">
        <v>0</v>
      </c>
      <c r="R76" s="101" t="s">
        <v>77</v>
      </c>
      <c r="S76" s="96" t="s">
        <v>219</v>
      </c>
      <c r="T76" s="97" t="s">
        <v>225</v>
      </c>
      <c r="U76" s="98" t="s">
        <v>391</v>
      </c>
      <c r="V76" s="99">
        <v>0</v>
      </c>
      <c r="W76" s="97">
        <v>0</v>
      </c>
      <c r="X76" s="102" t="s">
        <v>78</v>
      </c>
      <c r="AE76" s="104"/>
      <c r="AF76" s="104"/>
      <c r="AG76" s="104"/>
      <c r="AH76" s="104"/>
      <c r="AI76" s="109"/>
      <c r="AJ76" s="104"/>
    </row>
    <row r="77" spans="1:36" ht="21" x14ac:dyDescent="0.2">
      <c r="A77" s="96" t="s">
        <v>167</v>
      </c>
      <c r="B77" s="97" t="s">
        <v>230</v>
      </c>
      <c r="C77" s="98" t="s">
        <v>440</v>
      </c>
      <c r="D77" s="99">
        <v>0</v>
      </c>
      <c r="E77" s="97">
        <v>0</v>
      </c>
      <c r="F77" s="100" t="s">
        <v>73</v>
      </c>
      <c r="G77" s="96" t="s">
        <v>167</v>
      </c>
      <c r="H77" s="97" t="s">
        <v>231</v>
      </c>
      <c r="I77" s="98" t="s">
        <v>440</v>
      </c>
      <c r="J77" s="99">
        <v>0</v>
      </c>
      <c r="K77" s="97">
        <v>0</v>
      </c>
      <c r="L77" s="101" t="s">
        <v>74</v>
      </c>
      <c r="M77" s="96" t="s">
        <v>99</v>
      </c>
      <c r="N77" s="97" t="s">
        <v>192</v>
      </c>
      <c r="O77" s="98" t="s">
        <v>396</v>
      </c>
      <c r="P77" s="99">
        <v>150</v>
      </c>
      <c r="Q77" s="97">
        <v>0</v>
      </c>
      <c r="R77" s="101" t="s">
        <v>77</v>
      </c>
      <c r="S77" s="96" t="s">
        <v>219</v>
      </c>
      <c r="T77" s="97" t="s">
        <v>225</v>
      </c>
      <c r="U77" s="98" t="s">
        <v>396</v>
      </c>
      <c r="V77" s="99">
        <v>0</v>
      </c>
      <c r="W77" s="97">
        <v>0</v>
      </c>
      <c r="X77" s="102" t="s">
        <v>78</v>
      </c>
      <c r="AE77" s="104"/>
      <c r="AF77" s="104"/>
      <c r="AG77" s="104"/>
      <c r="AH77" s="104"/>
      <c r="AI77" s="109"/>
      <c r="AJ77" s="104"/>
    </row>
    <row r="78" spans="1:36" ht="21" x14ac:dyDescent="0.2">
      <c r="A78" s="96" t="s">
        <v>232</v>
      </c>
      <c r="B78" s="97">
        <v>0</v>
      </c>
      <c r="C78" s="98" t="s">
        <v>389</v>
      </c>
      <c r="D78" s="99">
        <v>22491.71</v>
      </c>
      <c r="E78" s="97">
        <v>5684.65</v>
      </c>
      <c r="F78" s="100" t="s">
        <v>73</v>
      </c>
      <c r="G78" s="96" t="s">
        <v>232</v>
      </c>
      <c r="H78" s="97">
        <v>0</v>
      </c>
      <c r="I78" s="98" t="s">
        <v>389</v>
      </c>
      <c r="J78" s="99">
        <v>56943.275499999996</v>
      </c>
      <c r="K78" s="97">
        <v>283.89</v>
      </c>
      <c r="L78" s="101" t="s">
        <v>74</v>
      </c>
      <c r="M78" s="96" t="s">
        <v>99</v>
      </c>
      <c r="N78" s="97" t="s">
        <v>207</v>
      </c>
      <c r="O78" s="98" t="s">
        <v>397</v>
      </c>
      <c r="P78" s="99">
        <v>200</v>
      </c>
      <c r="Q78" s="97">
        <v>0</v>
      </c>
      <c r="R78" s="101" t="s">
        <v>77</v>
      </c>
      <c r="S78" s="96" t="s">
        <v>219</v>
      </c>
      <c r="T78" s="97" t="s">
        <v>233</v>
      </c>
      <c r="U78" s="98" t="s">
        <v>397</v>
      </c>
      <c r="V78" s="99">
        <v>0</v>
      </c>
      <c r="W78" s="97">
        <v>0</v>
      </c>
      <c r="X78" s="102" t="s">
        <v>78</v>
      </c>
      <c r="AE78" s="104"/>
      <c r="AF78" s="104"/>
      <c r="AG78" s="104"/>
      <c r="AH78" s="104"/>
      <c r="AI78" s="109"/>
      <c r="AJ78" s="104"/>
    </row>
    <row r="79" spans="1:36" ht="21" x14ac:dyDescent="0.2">
      <c r="A79" s="96" t="s">
        <v>234</v>
      </c>
      <c r="B79" s="97" t="s">
        <v>235</v>
      </c>
      <c r="C79" s="98" t="s">
        <v>404</v>
      </c>
      <c r="D79" s="99">
        <v>0</v>
      </c>
      <c r="E79" s="97">
        <v>0</v>
      </c>
      <c r="F79" s="100" t="s">
        <v>73</v>
      </c>
      <c r="G79" s="96" t="s">
        <v>234</v>
      </c>
      <c r="H79" s="97" t="s">
        <v>235</v>
      </c>
      <c r="I79" s="98" t="s">
        <v>404</v>
      </c>
      <c r="J79" s="99">
        <v>0</v>
      </c>
      <c r="K79" s="97">
        <v>0</v>
      </c>
      <c r="L79" s="101" t="s">
        <v>74</v>
      </c>
      <c r="M79" s="96" t="s">
        <v>99</v>
      </c>
      <c r="N79" s="97" t="s">
        <v>221</v>
      </c>
      <c r="O79" s="98" t="s">
        <v>398</v>
      </c>
      <c r="P79" s="99">
        <v>3010</v>
      </c>
      <c r="Q79" s="97">
        <v>0</v>
      </c>
      <c r="R79" s="101" t="s">
        <v>77</v>
      </c>
      <c r="S79" s="96" t="s">
        <v>219</v>
      </c>
      <c r="T79" s="97" t="s">
        <v>236</v>
      </c>
      <c r="U79" s="98" t="s">
        <v>398</v>
      </c>
      <c r="V79" s="99">
        <v>0</v>
      </c>
      <c r="W79" s="97">
        <v>0</v>
      </c>
      <c r="X79" s="102" t="s">
        <v>78</v>
      </c>
      <c r="AE79" s="104"/>
      <c r="AF79" s="104"/>
      <c r="AG79" s="104"/>
      <c r="AH79" s="104"/>
      <c r="AI79" s="109"/>
    </row>
    <row r="80" spans="1:36" ht="21" x14ac:dyDescent="0.2">
      <c r="A80" s="96" t="s">
        <v>234</v>
      </c>
      <c r="B80" s="97" t="s">
        <v>237</v>
      </c>
      <c r="C80" s="98" t="s">
        <v>360</v>
      </c>
      <c r="D80" s="99">
        <v>0</v>
      </c>
      <c r="E80" s="97">
        <v>0</v>
      </c>
      <c r="F80" s="100" t="s">
        <v>73</v>
      </c>
      <c r="G80" s="96" t="s">
        <v>234</v>
      </c>
      <c r="H80" s="97" t="s">
        <v>237</v>
      </c>
      <c r="I80" s="98" t="s">
        <v>360</v>
      </c>
      <c r="J80" s="99">
        <v>6770.4000000000005</v>
      </c>
      <c r="K80" s="97">
        <v>0</v>
      </c>
      <c r="L80" s="101" t="s">
        <v>74</v>
      </c>
      <c r="M80" s="96" t="s">
        <v>99</v>
      </c>
      <c r="N80" s="97" t="s">
        <v>129</v>
      </c>
      <c r="O80" s="98" t="s">
        <v>360</v>
      </c>
      <c r="P80" s="99">
        <v>0</v>
      </c>
      <c r="Q80" s="97">
        <v>0</v>
      </c>
      <c r="R80" s="101" t="s">
        <v>77</v>
      </c>
      <c r="S80" s="96" t="s">
        <v>219</v>
      </c>
      <c r="T80" s="97" t="s">
        <v>238</v>
      </c>
      <c r="U80" s="98" t="s">
        <v>360</v>
      </c>
      <c r="V80" s="99">
        <v>0</v>
      </c>
      <c r="W80" s="97">
        <v>0</v>
      </c>
      <c r="X80" s="102" t="s">
        <v>78</v>
      </c>
    </row>
    <row r="81" spans="1:24" ht="21" x14ac:dyDescent="0.2">
      <c r="A81" s="96" t="s">
        <v>234</v>
      </c>
      <c r="B81" s="97" t="s">
        <v>239</v>
      </c>
      <c r="C81" s="98" t="s">
        <v>441</v>
      </c>
      <c r="D81" s="99">
        <v>0</v>
      </c>
      <c r="E81" s="97">
        <v>0.25</v>
      </c>
      <c r="F81" s="100" t="s">
        <v>73</v>
      </c>
      <c r="G81" s="96" t="s">
        <v>234</v>
      </c>
      <c r="H81" s="97" t="s">
        <v>239</v>
      </c>
      <c r="I81" s="98" t="s">
        <v>441</v>
      </c>
      <c r="J81" s="99">
        <v>0</v>
      </c>
      <c r="K81" s="97">
        <v>0</v>
      </c>
      <c r="L81" s="101" t="s">
        <v>74</v>
      </c>
      <c r="M81" s="96" t="s">
        <v>99</v>
      </c>
      <c r="N81" s="97" t="s">
        <v>240</v>
      </c>
      <c r="O81" s="98" t="s">
        <v>360</v>
      </c>
      <c r="P81" s="99">
        <v>0</v>
      </c>
      <c r="Q81" s="97">
        <v>0</v>
      </c>
      <c r="R81" s="101" t="s">
        <v>77</v>
      </c>
      <c r="S81" s="96" t="s">
        <v>219</v>
      </c>
      <c r="T81" s="97" t="s">
        <v>241</v>
      </c>
      <c r="U81" s="98" t="s">
        <v>360</v>
      </c>
      <c r="V81" s="99">
        <v>0</v>
      </c>
      <c r="W81" s="97">
        <v>0</v>
      </c>
      <c r="X81" s="102" t="s">
        <v>78</v>
      </c>
    </row>
    <row r="82" spans="1:24" ht="21" x14ac:dyDescent="0.2">
      <c r="A82" s="96" t="s">
        <v>234</v>
      </c>
      <c r="B82" s="97" t="s">
        <v>242</v>
      </c>
      <c r="C82" s="98" t="s">
        <v>360</v>
      </c>
      <c r="D82" s="99">
        <v>0</v>
      </c>
      <c r="E82" s="97">
        <v>0</v>
      </c>
      <c r="F82" s="100" t="s">
        <v>73</v>
      </c>
      <c r="G82" s="96" t="s">
        <v>234</v>
      </c>
      <c r="H82" s="97" t="s">
        <v>242</v>
      </c>
      <c r="I82" s="98" t="s">
        <v>360</v>
      </c>
      <c r="J82" s="99">
        <v>2105.4</v>
      </c>
      <c r="K82" s="97">
        <v>0</v>
      </c>
      <c r="L82" s="101" t="s">
        <v>74</v>
      </c>
      <c r="M82" s="96" t="s">
        <v>99</v>
      </c>
      <c r="N82" s="97" t="s">
        <v>210</v>
      </c>
      <c r="O82" s="98" t="s">
        <v>399</v>
      </c>
      <c r="P82" s="99">
        <v>1180</v>
      </c>
      <c r="Q82" s="97">
        <v>0</v>
      </c>
      <c r="R82" s="101" t="s">
        <v>77</v>
      </c>
      <c r="S82" s="96" t="s">
        <v>219</v>
      </c>
      <c r="T82" s="97" t="s">
        <v>236</v>
      </c>
      <c r="U82" s="98" t="s">
        <v>399</v>
      </c>
      <c r="V82" s="99">
        <v>0</v>
      </c>
      <c r="W82" s="97">
        <v>0</v>
      </c>
      <c r="X82" s="102" t="s">
        <v>78</v>
      </c>
    </row>
    <row r="83" spans="1:24" ht="21" x14ac:dyDescent="0.2">
      <c r="A83" s="96" t="s">
        <v>234</v>
      </c>
      <c r="B83" s="97" t="s">
        <v>243</v>
      </c>
      <c r="C83" s="98" t="s">
        <v>442</v>
      </c>
      <c r="D83" s="99">
        <v>0</v>
      </c>
      <c r="E83" s="97">
        <v>0</v>
      </c>
      <c r="F83" s="100" t="s">
        <v>73</v>
      </c>
      <c r="G83" s="96" t="s">
        <v>234</v>
      </c>
      <c r="H83" s="97" t="s">
        <v>243</v>
      </c>
      <c r="I83" s="98" t="s">
        <v>442</v>
      </c>
      <c r="J83" s="99">
        <v>0</v>
      </c>
      <c r="K83" s="97">
        <v>0</v>
      </c>
      <c r="L83" s="101" t="s">
        <v>74</v>
      </c>
      <c r="M83" s="96" t="s">
        <v>99</v>
      </c>
      <c r="N83" s="97" t="s">
        <v>244</v>
      </c>
      <c r="O83" s="98" t="s">
        <v>374</v>
      </c>
      <c r="P83" s="99">
        <v>300</v>
      </c>
      <c r="Q83" s="97">
        <v>0</v>
      </c>
      <c r="R83" s="101" t="s">
        <v>77</v>
      </c>
      <c r="S83" s="96" t="s">
        <v>219</v>
      </c>
      <c r="T83" s="97" t="s">
        <v>245</v>
      </c>
      <c r="U83" s="98" t="s">
        <v>374</v>
      </c>
      <c r="V83" s="99">
        <v>0</v>
      </c>
      <c r="W83" s="97">
        <v>0</v>
      </c>
      <c r="X83" s="102" t="s">
        <v>78</v>
      </c>
    </row>
    <row r="84" spans="1:24" ht="21" x14ac:dyDescent="0.2">
      <c r="A84" s="96" t="s">
        <v>234</v>
      </c>
      <c r="B84" s="97" t="s">
        <v>246</v>
      </c>
      <c r="C84" s="98" t="s">
        <v>443</v>
      </c>
      <c r="D84" s="99">
        <v>0</v>
      </c>
      <c r="E84" s="97">
        <v>0</v>
      </c>
      <c r="F84" s="100" t="s">
        <v>73</v>
      </c>
      <c r="G84" s="96" t="s">
        <v>234</v>
      </c>
      <c r="H84" s="97" t="s">
        <v>246</v>
      </c>
      <c r="I84" s="98" t="s">
        <v>443</v>
      </c>
      <c r="J84" s="99">
        <v>0</v>
      </c>
      <c r="K84" s="97">
        <v>0</v>
      </c>
      <c r="L84" s="101" t="s">
        <v>74</v>
      </c>
      <c r="M84" s="96" t="s">
        <v>99</v>
      </c>
      <c r="N84" s="97" t="s">
        <v>247</v>
      </c>
      <c r="O84" s="98" t="s">
        <v>374</v>
      </c>
      <c r="P84" s="99">
        <v>300</v>
      </c>
      <c r="Q84" s="97">
        <v>0</v>
      </c>
      <c r="R84" s="101" t="s">
        <v>77</v>
      </c>
      <c r="S84" s="96" t="s">
        <v>219</v>
      </c>
      <c r="T84" s="97" t="s">
        <v>241</v>
      </c>
      <c r="U84" s="98" t="s">
        <v>374</v>
      </c>
      <c r="V84" s="99">
        <v>0</v>
      </c>
      <c r="W84" s="97">
        <v>0</v>
      </c>
      <c r="X84" s="102" t="s">
        <v>78</v>
      </c>
    </row>
    <row r="85" spans="1:24" ht="21" x14ac:dyDescent="0.2">
      <c r="A85" s="96" t="s">
        <v>234</v>
      </c>
      <c r="B85" s="97" t="s">
        <v>248</v>
      </c>
      <c r="C85" s="98" t="s">
        <v>444</v>
      </c>
      <c r="D85" s="99">
        <v>0</v>
      </c>
      <c r="E85" s="97">
        <v>0</v>
      </c>
      <c r="F85" s="100" t="s">
        <v>73</v>
      </c>
      <c r="G85" s="96" t="s">
        <v>234</v>
      </c>
      <c r="H85" s="97" t="s">
        <v>248</v>
      </c>
      <c r="I85" s="98" t="s">
        <v>444</v>
      </c>
      <c r="J85" s="99">
        <v>0</v>
      </c>
      <c r="K85" s="97">
        <v>0</v>
      </c>
      <c r="L85" s="101" t="s">
        <v>74</v>
      </c>
      <c r="M85" s="96" t="s">
        <v>219</v>
      </c>
      <c r="N85" s="97" t="s">
        <v>249</v>
      </c>
      <c r="O85" s="98" t="s">
        <v>360</v>
      </c>
      <c r="P85" s="99">
        <v>0</v>
      </c>
      <c r="Q85" s="97">
        <v>0</v>
      </c>
      <c r="R85" s="101" t="s">
        <v>77</v>
      </c>
      <c r="S85" s="96" t="s">
        <v>219</v>
      </c>
      <c r="T85" s="97" t="s">
        <v>241</v>
      </c>
      <c r="U85" s="98" t="s">
        <v>360</v>
      </c>
      <c r="V85" s="99">
        <v>0</v>
      </c>
      <c r="W85" s="97">
        <v>0</v>
      </c>
      <c r="X85" s="102" t="s">
        <v>78</v>
      </c>
    </row>
    <row r="86" spans="1:24" ht="21" x14ac:dyDescent="0.2">
      <c r="A86" s="96" t="s">
        <v>234</v>
      </c>
      <c r="B86" s="97" t="s">
        <v>250</v>
      </c>
      <c r="C86" s="98" t="s">
        <v>371</v>
      </c>
      <c r="D86" s="111">
        <v>12864</v>
      </c>
      <c r="E86" s="97">
        <v>0</v>
      </c>
      <c r="F86" s="100" t="s">
        <v>73</v>
      </c>
      <c r="G86" s="96" t="s">
        <v>234</v>
      </c>
      <c r="H86" s="97" t="s">
        <v>250</v>
      </c>
      <c r="I86" s="98" t="s">
        <v>371</v>
      </c>
      <c r="J86" s="99">
        <f>2205.1+67</f>
        <v>2272.1</v>
      </c>
      <c r="K86" s="97">
        <v>0</v>
      </c>
      <c r="L86" s="101" t="s">
        <v>74</v>
      </c>
      <c r="M86" s="96" t="s">
        <v>219</v>
      </c>
      <c r="N86" s="97" t="s">
        <v>251</v>
      </c>
      <c r="O86" s="98" t="s">
        <v>360</v>
      </c>
      <c r="P86" s="99">
        <v>0</v>
      </c>
      <c r="Q86" s="97">
        <v>0</v>
      </c>
      <c r="R86" s="101" t="s">
        <v>77</v>
      </c>
      <c r="S86" s="96" t="s">
        <v>219</v>
      </c>
      <c r="T86" s="97" t="s">
        <v>241</v>
      </c>
      <c r="U86" s="98" t="s">
        <v>360</v>
      </c>
      <c r="V86" s="99">
        <v>0</v>
      </c>
      <c r="W86" s="97">
        <v>0</v>
      </c>
      <c r="X86" s="102" t="s">
        <v>78</v>
      </c>
    </row>
    <row r="87" spans="1:24" ht="21" x14ac:dyDescent="0.2">
      <c r="A87" s="96" t="s">
        <v>234</v>
      </c>
      <c r="B87" s="97" t="s">
        <v>252</v>
      </c>
      <c r="C87" s="98" t="s">
        <v>444</v>
      </c>
      <c r="D87" s="99">
        <v>0</v>
      </c>
      <c r="E87" s="97">
        <v>0</v>
      </c>
      <c r="F87" s="100" t="s">
        <v>73</v>
      </c>
      <c r="G87" s="96" t="s">
        <v>234</v>
      </c>
      <c r="H87" s="97" t="s">
        <v>252</v>
      </c>
      <c r="I87" s="98" t="s">
        <v>444</v>
      </c>
      <c r="J87" s="99">
        <v>0</v>
      </c>
      <c r="K87" s="97">
        <v>0</v>
      </c>
      <c r="L87" s="101" t="s">
        <v>74</v>
      </c>
      <c r="M87" s="96" t="s">
        <v>219</v>
      </c>
      <c r="N87" s="97" t="s">
        <v>253</v>
      </c>
      <c r="O87" s="98" t="s">
        <v>369</v>
      </c>
      <c r="P87" s="99">
        <v>0</v>
      </c>
      <c r="Q87" s="97">
        <v>0</v>
      </c>
      <c r="R87" s="101" t="s">
        <v>77</v>
      </c>
      <c r="S87" s="96" t="s">
        <v>219</v>
      </c>
      <c r="T87" s="97" t="s">
        <v>241</v>
      </c>
      <c r="U87" s="98" t="s">
        <v>369</v>
      </c>
      <c r="V87" s="99">
        <v>0</v>
      </c>
      <c r="W87" s="97">
        <v>0</v>
      </c>
      <c r="X87" s="102" t="s">
        <v>78</v>
      </c>
    </row>
    <row r="88" spans="1:24" ht="21" x14ac:dyDescent="0.2">
      <c r="A88" s="96" t="s">
        <v>234</v>
      </c>
      <c r="B88" s="97" t="s">
        <v>254</v>
      </c>
      <c r="C88" s="98" t="s">
        <v>360</v>
      </c>
      <c r="D88" s="99">
        <v>0</v>
      </c>
      <c r="E88" s="97">
        <v>0</v>
      </c>
      <c r="F88" s="100" t="s">
        <v>73</v>
      </c>
      <c r="G88" s="96" t="s">
        <v>234</v>
      </c>
      <c r="H88" s="97" t="s">
        <v>254</v>
      </c>
      <c r="I88" s="98" t="s">
        <v>360</v>
      </c>
      <c r="J88" s="99">
        <v>2225.4</v>
      </c>
      <c r="K88" s="97">
        <v>0</v>
      </c>
      <c r="L88" s="101" t="s">
        <v>74</v>
      </c>
      <c r="M88" s="96" t="s">
        <v>99</v>
      </c>
      <c r="N88" s="97" t="s">
        <v>255</v>
      </c>
      <c r="O88" s="98" t="s">
        <v>400</v>
      </c>
      <c r="P88" s="99">
        <v>7</v>
      </c>
      <c r="Q88" s="97">
        <v>0</v>
      </c>
      <c r="R88" s="101" t="s">
        <v>77</v>
      </c>
      <c r="S88" s="96" t="s">
        <v>219</v>
      </c>
      <c r="T88" s="97" t="s">
        <v>245</v>
      </c>
      <c r="U88" s="98" t="s">
        <v>400</v>
      </c>
      <c r="V88" s="99">
        <v>0</v>
      </c>
      <c r="W88" s="97">
        <v>0</v>
      </c>
      <c r="X88" s="102" t="s">
        <v>78</v>
      </c>
    </row>
    <row r="89" spans="1:24" ht="21" x14ac:dyDescent="0.2">
      <c r="A89" s="96" t="s">
        <v>234</v>
      </c>
      <c r="B89" s="97" t="s">
        <v>256</v>
      </c>
      <c r="C89" s="98" t="s">
        <v>360</v>
      </c>
      <c r="D89" s="99">
        <v>0</v>
      </c>
      <c r="E89" s="97">
        <v>0</v>
      </c>
      <c r="F89" s="100" t="s">
        <v>73</v>
      </c>
      <c r="G89" s="96" t="s">
        <v>234</v>
      </c>
      <c r="H89" s="97" t="s">
        <v>256</v>
      </c>
      <c r="I89" s="98" t="s">
        <v>360</v>
      </c>
      <c r="J89" s="99">
        <v>2221.1999999999998</v>
      </c>
      <c r="K89" s="97">
        <v>0</v>
      </c>
      <c r="L89" s="101" t="s">
        <v>74</v>
      </c>
      <c r="M89" s="96" t="s">
        <v>99</v>
      </c>
      <c r="N89" s="97" t="s">
        <v>257</v>
      </c>
      <c r="O89" s="98" t="s">
        <v>401</v>
      </c>
      <c r="P89" s="99">
        <v>150</v>
      </c>
      <c r="Q89" s="97">
        <v>0</v>
      </c>
      <c r="R89" s="101" t="s">
        <v>77</v>
      </c>
      <c r="S89" s="96" t="s">
        <v>219</v>
      </c>
      <c r="T89" s="97" t="s">
        <v>216</v>
      </c>
      <c r="U89" s="98" t="s">
        <v>401</v>
      </c>
      <c r="V89" s="99">
        <v>-3.4999999999998366E-3</v>
      </c>
      <c r="W89" s="97">
        <v>8.33</v>
      </c>
      <c r="X89" s="102" t="s">
        <v>78</v>
      </c>
    </row>
    <row r="90" spans="1:24" ht="21" x14ac:dyDescent="0.2">
      <c r="A90" s="96" t="s">
        <v>234</v>
      </c>
      <c r="B90" s="97" t="s">
        <v>258</v>
      </c>
      <c r="C90" s="98" t="s">
        <v>445</v>
      </c>
      <c r="D90" s="111">
        <v>12100</v>
      </c>
      <c r="E90" s="97">
        <v>0</v>
      </c>
      <c r="F90" s="100" t="s">
        <v>73</v>
      </c>
      <c r="G90" s="96" t="s">
        <v>234</v>
      </c>
      <c r="H90" s="97" t="s">
        <v>258</v>
      </c>
      <c r="I90" s="98" t="s">
        <v>445</v>
      </c>
      <c r="J90" s="99">
        <f>325+280</f>
        <v>605</v>
      </c>
      <c r="K90" s="97">
        <v>0</v>
      </c>
      <c r="L90" s="101" t="s">
        <v>74</v>
      </c>
      <c r="M90" s="96" t="s">
        <v>219</v>
      </c>
      <c r="N90" s="97" t="s">
        <v>212</v>
      </c>
      <c r="O90" s="98" t="s">
        <v>402</v>
      </c>
      <c r="P90" s="99">
        <v>-1.3655743202889425E-14</v>
      </c>
      <c r="Q90" s="97">
        <v>0</v>
      </c>
      <c r="R90" s="101" t="s">
        <v>77</v>
      </c>
      <c r="S90" s="96" t="s">
        <v>219</v>
      </c>
      <c r="T90" s="97" t="s">
        <v>259</v>
      </c>
      <c r="U90" s="98" t="s">
        <v>402</v>
      </c>
      <c r="V90" s="99">
        <v>0</v>
      </c>
      <c r="W90" s="97">
        <v>5</v>
      </c>
      <c r="X90" s="102" t="s">
        <v>78</v>
      </c>
    </row>
    <row r="91" spans="1:24" ht="21" x14ac:dyDescent="0.2">
      <c r="A91" s="96" t="s">
        <v>234</v>
      </c>
      <c r="B91" s="97" t="s">
        <v>260</v>
      </c>
      <c r="C91" s="98" t="s">
        <v>446</v>
      </c>
      <c r="D91" s="99">
        <v>0</v>
      </c>
      <c r="E91" s="97">
        <v>0</v>
      </c>
      <c r="F91" s="100" t="s">
        <v>73</v>
      </c>
      <c r="G91" s="96" t="s">
        <v>234</v>
      </c>
      <c r="H91" s="97" t="s">
        <v>260</v>
      </c>
      <c r="I91" s="98" t="s">
        <v>446</v>
      </c>
      <c r="J91" s="99">
        <v>0</v>
      </c>
      <c r="K91" s="97">
        <v>0</v>
      </c>
      <c r="L91" s="101" t="s">
        <v>74</v>
      </c>
      <c r="M91" s="96" t="s">
        <v>99</v>
      </c>
      <c r="N91" s="97" t="s">
        <v>107</v>
      </c>
      <c r="O91" s="98" t="s">
        <v>403</v>
      </c>
      <c r="P91" s="99">
        <v>1567.67</v>
      </c>
      <c r="Q91" s="97">
        <v>0</v>
      </c>
      <c r="R91" s="101" t="s">
        <v>77</v>
      </c>
      <c r="S91" s="96" t="s">
        <v>202</v>
      </c>
      <c r="T91" s="97">
        <v>0</v>
      </c>
      <c r="U91" s="98" t="s">
        <v>403</v>
      </c>
      <c r="V91" s="99">
        <v>0</v>
      </c>
      <c r="W91" s="97">
        <v>0</v>
      </c>
      <c r="X91" s="102" t="s">
        <v>78</v>
      </c>
    </row>
    <row r="92" spans="1:24" ht="21" x14ac:dyDescent="0.2">
      <c r="A92" s="96" t="s">
        <v>234</v>
      </c>
      <c r="B92" s="97" t="s">
        <v>261</v>
      </c>
      <c r="C92" s="98" t="s">
        <v>360</v>
      </c>
      <c r="D92" s="99">
        <v>0</v>
      </c>
      <c r="E92" s="97">
        <v>1498</v>
      </c>
      <c r="F92" s="100" t="s">
        <v>73</v>
      </c>
      <c r="G92" s="96" t="s">
        <v>234</v>
      </c>
      <c r="H92" s="97" t="s">
        <v>261</v>
      </c>
      <c r="I92" s="98" t="s">
        <v>360</v>
      </c>
      <c r="J92" s="99">
        <v>0</v>
      </c>
      <c r="K92" s="97">
        <v>0</v>
      </c>
      <c r="L92" s="101" t="s">
        <v>74</v>
      </c>
      <c r="M92" s="96" t="s">
        <v>99</v>
      </c>
      <c r="N92" s="97" t="s">
        <v>262</v>
      </c>
      <c r="O92" s="98" t="s">
        <v>404</v>
      </c>
      <c r="P92" s="99">
        <v>53</v>
      </c>
      <c r="Q92" s="97">
        <v>0</v>
      </c>
      <c r="R92" s="101" t="s">
        <v>77</v>
      </c>
      <c r="S92" s="96" t="s">
        <v>202</v>
      </c>
      <c r="T92" s="97">
        <v>0</v>
      </c>
      <c r="U92" s="98" t="s">
        <v>404</v>
      </c>
      <c r="V92" s="99">
        <v>0</v>
      </c>
      <c r="W92" s="97">
        <v>0</v>
      </c>
      <c r="X92" s="102" t="s">
        <v>78</v>
      </c>
    </row>
    <row r="93" spans="1:24" ht="21" x14ac:dyDescent="0.2">
      <c r="A93" s="96" t="s">
        <v>234</v>
      </c>
      <c r="B93" s="97" t="s">
        <v>263</v>
      </c>
      <c r="C93" s="98" t="s">
        <v>447</v>
      </c>
      <c r="D93" s="99">
        <v>0</v>
      </c>
      <c r="E93" s="97">
        <v>0</v>
      </c>
      <c r="F93" s="100" t="s">
        <v>73</v>
      </c>
      <c r="G93" s="96" t="s">
        <v>234</v>
      </c>
      <c r="H93" s="97" t="s">
        <v>263</v>
      </c>
      <c r="I93" s="98" t="s">
        <v>447</v>
      </c>
      <c r="J93" s="99">
        <v>0</v>
      </c>
      <c r="K93" s="97">
        <v>0</v>
      </c>
      <c r="L93" s="101" t="s">
        <v>74</v>
      </c>
      <c r="M93" s="96" t="s">
        <v>99</v>
      </c>
      <c r="N93" s="97" t="s">
        <v>136</v>
      </c>
      <c r="O93" s="98" t="s">
        <v>405</v>
      </c>
      <c r="P93" s="99">
        <v>65</v>
      </c>
      <c r="Q93" s="97">
        <v>0</v>
      </c>
      <c r="R93" s="101" t="s">
        <v>77</v>
      </c>
      <c r="S93" s="96" t="s">
        <v>79</v>
      </c>
      <c r="T93" s="97" t="s">
        <v>108</v>
      </c>
      <c r="U93" s="98" t="s">
        <v>405</v>
      </c>
      <c r="V93" s="99">
        <v>18.739999999999998</v>
      </c>
      <c r="W93" s="97">
        <v>0</v>
      </c>
      <c r="X93" s="102" t="s">
        <v>78</v>
      </c>
    </row>
    <row r="94" spans="1:24" ht="21" x14ac:dyDescent="0.2">
      <c r="A94" s="96" t="s">
        <v>234</v>
      </c>
      <c r="B94" s="97" t="s">
        <v>264</v>
      </c>
      <c r="C94" s="98" t="s">
        <v>448</v>
      </c>
      <c r="D94" s="99">
        <v>0</v>
      </c>
      <c r="E94" s="97">
        <v>0</v>
      </c>
      <c r="F94" s="100" t="s">
        <v>73</v>
      </c>
      <c r="G94" s="96" t="s">
        <v>234</v>
      </c>
      <c r="H94" s="97" t="s">
        <v>264</v>
      </c>
      <c r="I94" s="98" t="s">
        <v>448</v>
      </c>
      <c r="J94" s="99">
        <v>0</v>
      </c>
      <c r="K94" s="97">
        <v>0</v>
      </c>
      <c r="L94" s="101" t="s">
        <v>74</v>
      </c>
      <c r="M94" s="96" t="s">
        <v>99</v>
      </c>
      <c r="N94" s="97" t="s">
        <v>126</v>
      </c>
      <c r="O94" s="98" t="s">
        <v>371</v>
      </c>
      <c r="P94" s="99">
        <v>350</v>
      </c>
      <c r="Q94" s="97">
        <v>0</v>
      </c>
      <c r="R94" s="101" t="s">
        <v>77</v>
      </c>
      <c r="S94" s="96" t="s">
        <v>79</v>
      </c>
      <c r="T94" s="97" t="s">
        <v>80</v>
      </c>
      <c r="U94" s="98" t="s">
        <v>371</v>
      </c>
      <c r="V94" s="99">
        <v>22.49</v>
      </c>
      <c r="W94" s="97">
        <v>0</v>
      </c>
      <c r="X94" s="102" t="s">
        <v>78</v>
      </c>
    </row>
    <row r="95" spans="1:24" ht="21" x14ac:dyDescent="0.2">
      <c r="A95" s="110" t="s">
        <v>265</v>
      </c>
      <c r="B95" s="97">
        <v>0</v>
      </c>
      <c r="C95" s="98" t="s">
        <v>389</v>
      </c>
      <c r="D95" s="99">
        <v>18024</v>
      </c>
      <c r="E95" s="97">
        <v>1498.25</v>
      </c>
      <c r="F95" s="100" t="s">
        <v>73</v>
      </c>
      <c r="G95" s="110" t="s">
        <v>265</v>
      </c>
      <c r="H95" s="97">
        <v>0</v>
      </c>
      <c r="I95" s="98" t="s">
        <v>389</v>
      </c>
      <c r="J95" s="99">
        <v>29186.9</v>
      </c>
      <c r="K95" s="97">
        <v>0</v>
      </c>
      <c r="L95" s="101" t="s">
        <v>74</v>
      </c>
      <c r="M95" s="96" t="s">
        <v>99</v>
      </c>
      <c r="N95" s="97" t="s">
        <v>266</v>
      </c>
      <c r="O95" s="98" t="s">
        <v>406</v>
      </c>
      <c r="P95" s="99">
        <v>15226.8</v>
      </c>
      <c r="Q95" s="97">
        <v>0</v>
      </c>
      <c r="R95" s="101" t="s">
        <v>77</v>
      </c>
      <c r="S95" s="96" t="s">
        <v>79</v>
      </c>
      <c r="T95" s="97" t="s">
        <v>80</v>
      </c>
      <c r="U95" s="98" t="s">
        <v>406</v>
      </c>
      <c r="V95" s="99">
        <v>4.3850342035582912E-3</v>
      </c>
      <c r="W95" s="97">
        <v>44.97</v>
      </c>
      <c r="X95" s="102" t="s">
        <v>78</v>
      </c>
    </row>
    <row r="96" spans="1:24" ht="21" x14ac:dyDescent="0.2">
      <c r="A96" s="96" t="s">
        <v>84</v>
      </c>
      <c r="B96" s="97" t="s">
        <v>267</v>
      </c>
      <c r="C96" s="98" t="s">
        <v>449</v>
      </c>
      <c r="D96" s="99">
        <v>0</v>
      </c>
      <c r="E96" s="97">
        <v>0</v>
      </c>
      <c r="F96" s="100" t="s">
        <v>73</v>
      </c>
      <c r="G96" s="96" t="s">
        <v>84</v>
      </c>
      <c r="H96" s="97" t="s">
        <v>267</v>
      </c>
      <c r="I96" s="98" t="s">
        <v>449</v>
      </c>
      <c r="J96" s="99">
        <v>0</v>
      </c>
      <c r="K96" s="97">
        <v>0</v>
      </c>
      <c r="L96" s="101" t="s">
        <v>74</v>
      </c>
      <c r="M96" s="96" t="s">
        <v>99</v>
      </c>
      <c r="N96" s="97" t="s">
        <v>268</v>
      </c>
      <c r="O96" s="98" t="s">
        <v>407</v>
      </c>
      <c r="P96" s="99">
        <v>117.92999999999995</v>
      </c>
      <c r="Q96" s="97">
        <v>0</v>
      </c>
      <c r="R96" s="101" t="s">
        <v>77</v>
      </c>
      <c r="S96" s="96" t="s">
        <v>99</v>
      </c>
      <c r="T96" s="97">
        <v>0</v>
      </c>
      <c r="U96" s="98" t="s">
        <v>407</v>
      </c>
      <c r="V96" s="99">
        <v>41.23088503420356</v>
      </c>
      <c r="W96" s="97">
        <v>89.8</v>
      </c>
      <c r="X96" s="102" t="s">
        <v>78</v>
      </c>
    </row>
    <row r="97" spans="1:24" ht="21" x14ac:dyDescent="0.2">
      <c r="A97" s="96" t="s">
        <v>84</v>
      </c>
      <c r="B97" s="97" t="s">
        <v>269</v>
      </c>
      <c r="C97" s="98" t="s">
        <v>450</v>
      </c>
      <c r="D97" s="99">
        <v>0</v>
      </c>
      <c r="E97" s="97">
        <v>0</v>
      </c>
      <c r="F97" s="100" t="s">
        <v>73</v>
      </c>
      <c r="G97" s="96" t="s">
        <v>84</v>
      </c>
      <c r="H97" s="97" t="s">
        <v>269</v>
      </c>
      <c r="I97" s="98" t="s">
        <v>450</v>
      </c>
      <c r="J97" s="99">
        <v>0</v>
      </c>
      <c r="K97" s="97">
        <v>0</v>
      </c>
      <c r="L97" s="101" t="s">
        <v>74</v>
      </c>
      <c r="M97" s="96" t="s">
        <v>219</v>
      </c>
      <c r="N97" s="97" t="s">
        <v>270</v>
      </c>
      <c r="O97" s="98" t="s">
        <v>408</v>
      </c>
      <c r="P97" s="99">
        <v>0</v>
      </c>
      <c r="Q97" s="97">
        <v>0</v>
      </c>
      <c r="R97" s="101" t="s">
        <v>77</v>
      </c>
      <c r="S97" s="96" t="s">
        <v>219</v>
      </c>
      <c r="T97" s="97">
        <v>0</v>
      </c>
      <c r="U97" s="98" t="s">
        <v>408</v>
      </c>
      <c r="V97" s="99">
        <v>506.80788503420354</v>
      </c>
      <c r="W97" s="97">
        <v>447.79</v>
      </c>
      <c r="X97" s="102" t="s">
        <v>78</v>
      </c>
    </row>
    <row r="98" spans="1:24" ht="21" x14ac:dyDescent="0.2">
      <c r="A98" s="96" t="s">
        <v>84</v>
      </c>
      <c r="B98" s="97" t="s">
        <v>271</v>
      </c>
      <c r="C98" s="98" t="s">
        <v>388</v>
      </c>
      <c r="D98" s="99">
        <v>0</v>
      </c>
      <c r="E98" s="97">
        <v>0</v>
      </c>
      <c r="F98" s="100" t="s">
        <v>73</v>
      </c>
      <c r="G98" s="96" t="s">
        <v>84</v>
      </c>
      <c r="H98" s="97" t="s">
        <v>271</v>
      </c>
      <c r="I98" s="98" t="s">
        <v>388</v>
      </c>
      <c r="J98" s="99">
        <v>0</v>
      </c>
      <c r="K98" s="97">
        <v>0</v>
      </c>
      <c r="L98" s="101" t="s">
        <v>74</v>
      </c>
      <c r="M98" s="96" t="s">
        <v>219</v>
      </c>
      <c r="N98" s="97" t="s">
        <v>215</v>
      </c>
      <c r="O98" s="98" t="s">
        <v>382</v>
      </c>
      <c r="P98" s="99">
        <v>0</v>
      </c>
      <c r="Q98" s="97">
        <v>0</v>
      </c>
      <c r="R98" s="101" t="s">
        <v>77</v>
      </c>
      <c r="S98" s="96" t="s">
        <v>219</v>
      </c>
      <c r="T98" s="97" t="s">
        <v>215</v>
      </c>
      <c r="U98" s="98" t="s">
        <v>382</v>
      </c>
      <c r="V98" s="99">
        <v>0</v>
      </c>
      <c r="W98" s="97">
        <v>0</v>
      </c>
      <c r="X98" s="102" t="s">
        <v>78</v>
      </c>
    </row>
    <row r="99" spans="1:24" ht="21" x14ac:dyDescent="0.2">
      <c r="A99" s="96" t="s">
        <v>84</v>
      </c>
      <c r="B99" s="97" t="s">
        <v>85</v>
      </c>
      <c r="C99" s="98" t="s">
        <v>451</v>
      </c>
      <c r="D99" s="99">
        <v>0</v>
      </c>
      <c r="E99" s="97">
        <v>16.75</v>
      </c>
      <c r="F99" s="100" t="s">
        <v>73</v>
      </c>
      <c r="G99" s="96" t="s">
        <v>84</v>
      </c>
      <c r="H99" s="97" t="s">
        <v>85</v>
      </c>
      <c r="I99" s="98" t="s">
        <v>451</v>
      </c>
      <c r="J99" s="99">
        <v>0</v>
      </c>
      <c r="K99" s="97">
        <v>0</v>
      </c>
      <c r="L99" s="101" t="s">
        <v>74</v>
      </c>
      <c r="M99" s="96" t="s">
        <v>219</v>
      </c>
      <c r="N99" s="97" t="s">
        <v>216</v>
      </c>
      <c r="O99" s="98" t="s">
        <v>360</v>
      </c>
      <c r="P99" s="99">
        <v>0</v>
      </c>
      <c r="Q99" s="97">
        <v>0</v>
      </c>
      <c r="R99" s="101" t="s">
        <v>77</v>
      </c>
      <c r="S99" s="96" t="s">
        <v>219</v>
      </c>
      <c r="T99" s="97" t="s">
        <v>216</v>
      </c>
      <c r="U99" s="98" t="s">
        <v>360</v>
      </c>
      <c r="V99" s="99">
        <v>0</v>
      </c>
      <c r="W99" s="97">
        <v>0</v>
      </c>
      <c r="X99" s="102" t="s">
        <v>78</v>
      </c>
    </row>
    <row r="100" spans="1:24" ht="21" x14ac:dyDescent="0.2">
      <c r="A100" s="96" t="s">
        <v>84</v>
      </c>
      <c r="B100" s="97" t="s">
        <v>272</v>
      </c>
      <c r="C100" s="98" t="s">
        <v>409</v>
      </c>
      <c r="D100" s="99">
        <v>0</v>
      </c>
      <c r="E100" s="97">
        <v>0</v>
      </c>
      <c r="F100" s="100" t="s">
        <v>73</v>
      </c>
      <c r="G100" s="96" t="s">
        <v>84</v>
      </c>
      <c r="H100" s="97" t="s">
        <v>272</v>
      </c>
      <c r="I100" s="98" t="s">
        <v>409</v>
      </c>
      <c r="J100" s="99">
        <v>0</v>
      </c>
      <c r="K100" s="97">
        <v>0</v>
      </c>
      <c r="L100" s="101" t="s">
        <v>74</v>
      </c>
      <c r="M100" s="96" t="s">
        <v>219</v>
      </c>
      <c r="N100" s="97" t="s">
        <v>218</v>
      </c>
      <c r="O100" s="98" t="s">
        <v>360</v>
      </c>
      <c r="P100" s="99">
        <v>0</v>
      </c>
      <c r="Q100" s="97">
        <v>0</v>
      </c>
      <c r="R100" s="101" t="s">
        <v>77</v>
      </c>
      <c r="S100" s="96" t="s">
        <v>219</v>
      </c>
      <c r="T100" s="97" t="s">
        <v>218</v>
      </c>
      <c r="U100" s="98" t="s">
        <v>360</v>
      </c>
      <c r="V100" s="99">
        <v>0</v>
      </c>
      <c r="W100" s="97">
        <v>0</v>
      </c>
      <c r="X100" s="102" t="s">
        <v>78</v>
      </c>
    </row>
    <row r="101" spans="1:24" ht="21" x14ac:dyDescent="0.2">
      <c r="A101" s="96" t="s">
        <v>84</v>
      </c>
      <c r="B101" s="97" t="s">
        <v>132</v>
      </c>
      <c r="C101" s="98" t="s">
        <v>397</v>
      </c>
      <c r="D101" s="99">
        <v>0</v>
      </c>
      <c r="E101" s="97">
        <v>0.25</v>
      </c>
      <c r="F101" s="100" t="s">
        <v>73</v>
      </c>
      <c r="G101" s="96" t="s">
        <v>84</v>
      </c>
      <c r="H101" s="97" t="s">
        <v>132</v>
      </c>
      <c r="I101" s="98" t="s">
        <v>397</v>
      </c>
      <c r="J101" s="99">
        <v>0</v>
      </c>
      <c r="K101" s="97">
        <v>0</v>
      </c>
      <c r="L101" s="101" t="s">
        <v>74</v>
      </c>
      <c r="M101" s="96" t="s">
        <v>219</v>
      </c>
      <c r="N101" s="97" t="s">
        <v>220</v>
      </c>
      <c r="O101" s="98" t="s">
        <v>408</v>
      </c>
      <c r="P101" s="99">
        <v>0</v>
      </c>
      <c r="Q101" s="97">
        <v>0</v>
      </c>
      <c r="R101" s="101" t="s">
        <v>77</v>
      </c>
      <c r="S101" s="96" t="s">
        <v>219</v>
      </c>
      <c r="T101" s="97" t="s">
        <v>220</v>
      </c>
      <c r="U101" s="98" t="s">
        <v>408</v>
      </c>
      <c r="V101" s="99">
        <v>0</v>
      </c>
      <c r="W101" s="97">
        <v>0</v>
      </c>
      <c r="X101" s="102" t="s">
        <v>78</v>
      </c>
    </row>
    <row r="102" spans="1:24" ht="21" x14ac:dyDescent="0.2">
      <c r="A102" s="96" t="s">
        <v>84</v>
      </c>
      <c r="B102" s="97" t="s">
        <v>273</v>
      </c>
      <c r="C102" s="98" t="s">
        <v>452</v>
      </c>
      <c r="D102" s="99">
        <v>0</v>
      </c>
      <c r="E102" s="97">
        <v>900</v>
      </c>
      <c r="F102" s="100" t="s">
        <v>73</v>
      </c>
      <c r="G102" s="96" t="s">
        <v>84</v>
      </c>
      <c r="H102" s="97" t="s">
        <v>273</v>
      </c>
      <c r="I102" s="98" t="s">
        <v>452</v>
      </c>
      <c r="J102" s="99">
        <v>0</v>
      </c>
      <c r="K102" s="97">
        <v>0</v>
      </c>
      <c r="L102" s="101" t="s">
        <v>74</v>
      </c>
      <c r="M102" s="96" t="s">
        <v>219</v>
      </c>
      <c r="N102" s="97" t="s">
        <v>154</v>
      </c>
      <c r="O102" s="98" t="s">
        <v>374</v>
      </c>
      <c r="P102" s="99">
        <v>0</v>
      </c>
      <c r="Q102" s="97">
        <v>0</v>
      </c>
      <c r="R102" s="101" t="s">
        <v>77</v>
      </c>
      <c r="S102" s="96" t="s">
        <v>219</v>
      </c>
      <c r="T102" s="97" t="s">
        <v>154</v>
      </c>
      <c r="U102" s="98" t="s">
        <v>374</v>
      </c>
      <c r="V102" s="99">
        <v>0</v>
      </c>
      <c r="W102" s="97">
        <v>0</v>
      </c>
      <c r="X102" s="102" t="s">
        <v>78</v>
      </c>
    </row>
    <row r="103" spans="1:24" ht="21" x14ac:dyDescent="0.2">
      <c r="A103" s="96" t="s">
        <v>84</v>
      </c>
      <c r="B103" s="97" t="s">
        <v>274</v>
      </c>
      <c r="C103" s="98" t="s">
        <v>453</v>
      </c>
      <c r="D103" s="99">
        <v>5400</v>
      </c>
      <c r="E103" s="97">
        <v>0</v>
      </c>
      <c r="F103" s="100" t="s">
        <v>73</v>
      </c>
      <c r="G103" s="96" t="s">
        <v>84</v>
      </c>
      <c r="H103" s="97" t="s">
        <v>274</v>
      </c>
      <c r="I103" s="98" t="s">
        <v>453</v>
      </c>
      <c r="J103" s="99">
        <v>0</v>
      </c>
      <c r="K103" s="97">
        <v>0</v>
      </c>
      <c r="L103" s="101" t="s">
        <v>74</v>
      </c>
      <c r="M103" s="96" t="s">
        <v>219</v>
      </c>
      <c r="N103" s="97" t="s">
        <v>215</v>
      </c>
      <c r="O103" s="98" t="s">
        <v>382</v>
      </c>
      <c r="P103" s="99">
        <v>0</v>
      </c>
      <c r="Q103" s="97">
        <v>0</v>
      </c>
      <c r="R103" s="101" t="s">
        <v>77</v>
      </c>
      <c r="S103" s="96" t="s">
        <v>219</v>
      </c>
      <c r="T103" s="97" t="s">
        <v>215</v>
      </c>
      <c r="U103" s="98" t="s">
        <v>382</v>
      </c>
      <c r="V103" s="99">
        <v>0</v>
      </c>
      <c r="W103" s="97">
        <v>0</v>
      </c>
      <c r="X103" s="102" t="s">
        <v>78</v>
      </c>
    </row>
    <row r="104" spans="1:24" ht="21" x14ac:dyDescent="0.2">
      <c r="A104" s="96" t="s">
        <v>84</v>
      </c>
      <c r="B104" s="97" t="s">
        <v>275</v>
      </c>
      <c r="C104" s="98" t="s">
        <v>454</v>
      </c>
      <c r="D104" s="99">
        <v>606.67000000000007</v>
      </c>
      <c r="E104" s="97">
        <v>0</v>
      </c>
      <c r="F104" s="100" t="s">
        <v>73</v>
      </c>
      <c r="G104" s="96" t="s">
        <v>84</v>
      </c>
      <c r="H104" s="97" t="s">
        <v>275</v>
      </c>
      <c r="I104" s="98" t="s">
        <v>454</v>
      </c>
      <c r="J104" s="99">
        <v>0</v>
      </c>
      <c r="K104" s="97">
        <v>0</v>
      </c>
      <c r="L104" s="101" t="s">
        <v>74</v>
      </c>
      <c r="M104" s="96" t="s">
        <v>219</v>
      </c>
      <c r="N104" s="97" t="s">
        <v>216</v>
      </c>
      <c r="O104" s="98" t="s">
        <v>409</v>
      </c>
      <c r="P104" s="99">
        <v>0</v>
      </c>
      <c r="Q104" s="97">
        <v>0</v>
      </c>
      <c r="R104" s="101" t="s">
        <v>77</v>
      </c>
      <c r="S104" s="96" t="s">
        <v>219</v>
      </c>
      <c r="T104" s="97" t="s">
        <v>216</v>
      </c>
      <c r="U104" s="98" t="s">
        <v>409</v>
      </c>
      <c r="V104" s="99">
        <v>0</v>
      </c>
      <c r="W104" s="97">
        <v>0</v>
      </c>
      <c r="X104" s="102" t="s">
        <v>78</v>
      </c>
    </row>
    <row r="105" spans="1:24" ht="21" x14ac:dyDescent="0.2">
      <c r="A105" s="96" t="s">
        <v>84</v>
      </c>
      <c r="B105" s="97" t="s">
        <v>89</v>
      </c>
      <c r="C105" s="98" t="s">
        <v>455</v>
      </c>
      <c r="D105" s="99">
        <v>0</v>
      </c>
      <c r="E105" s="97">
        <v>300</v>
      </c>
      <c r="F105" s="100" t="s">
        <v>73</v>
      </c>
      <c r="G105" s="96" t="s">
        <v>84</v>
      </c>
      <c r="H105" s="97" t="s">
        <v>89</v>
      </c>
      <c r="I105" s="98" t="s">
        <v>455</v>
      </c>
      <c r="J105" s="99">
        <v>0</v>
      </c>
      <c r="K105" s="97">
        <v>0</v>
      </c>
      <c r="L105" s="101" t="s">
        <v>74</v>
      </c>
      <c r="M105" s="96" t="s">
        <v>219</v>
      </c>
      <c r="N105" s="97" t="s">
        <v>225</v>
      </c>
      <c r="O105" s="98" t="s">
        <v>410</v>
      </c>
      <c r="P105" s="99">
        <v>0</v>
      </c>
      <c r="Q105" s="97">
        <v>0</v>
      </c>
      <c r="R105" s="101" t="s">
        <v>77</v>
      </c>
      <c r="S105" s="96" t="s">
        <v>219</v>
      </c>
      <c r="T105" s="97" t="s">
        <v>225</v>
      </c>
      <c r="U105" s="98" t="s">
        <v>410</v>
      </c>
      <c r="V105" s="99">
        <v>0</v>
      </c>
      <c r="W105" s="97">
        <v>0</v>
      </c>
      <c r="X105" s="102" t="s">
        <v>78</v>
      </c>
    </row>
    <row r="106" spans="1:24" ht="21" x14ac:dyDescent="0.2">
      <c r="A106" s="96" t="s">
        <v>84</v>
      </c>
      <c r="B106" s="97" t="s">
        <v>276</v>
      </c>
      <c r="C106" s="98" t="s">
        <v>456</v>
      </c>
      <c r="D106" s="99">
        <v>0</v>
      </c>
      <c r="E106" s="97">
        <v>1800</v>
      </c>
      <c r="F106" s="100" t="s">
        <v>73</v>
      </c>
      <c r="G106" s="96" t="s">
        <v>84</v>
      </c>
      <c r="H106" s="97" t="s">
        <v>276</v>
      </c>
      <c r="I106" s="98" t="s">
        <v>456</v>
      </c>
      <c r="J106" s="99">
        <v>0</v>
      </c>
      <c r="K106" s="97">
        <v>0</v>
      </c>
      <c r="L106" s="101" t="s">
        <v>74</v>
      </c>
      <c r="M106" s="96" t="s">
        <v>219</v>
      </c>
      <c r="N106" s="97" t="s">
        <v>225</v>
      </c>
      <c r="O106" s="98" t="s">
        <v>411</v>
      </c>
      <c r="P106" s="99">
        <v>0</v>
      </c>
      <c r="Q106" s="97">
        <v>0</v>
      </c>
      <c r="R106" s="101" t="s">
        <v>77</v>
      </c>
      <c r="S106" s="96" t="s">
        <v>219</v>
      </c>
      <c r="T106" s="97" t="s">
        <v>225</v>
      </c>
      <c r="U106" s="98" t="s">
        <v>411</v>
      </c>
      <c r="V106" s="99">
        <v>0</v>
      </c>
      <c r="W106" s="97">
        <v>0</v>
      </c>
      <c r="X106" s="102" t="s">
        <v>78</v>
      </c>
    </row>
    <row r="107" spans="1:24" ht="21" x14ac:dyDescent="0.2">
      <c r="A107" s="96" t="s">
        <v>84</v>
      </c>
      <c r="B107" s="97" t="s">
        <v>277</v>
      </c>
      <c r="C107" s="98" t="s">
        <v>457</v>
      </c>
      <c r="D107" s="99">
        <v>0</v>
      </c>
      <c r="E107" s="97">
        <v>0</v>
      </c>
      <c r="F107" s="100" t="s">
        <v>73</v>
      </c>
      <c r="G107" s="96" t="s">
        <v>84</v>
      </c>
      <c r="H107" s="97" t="s">
        <v>277</v>
      </c>
      <c r="I107" s="98" t="s">
        <v>457</v>
      </c>
      <c r="J107" s="99">
        <v>0</v>
      </c>
      <c r="K107" s="97">
        <v>0</v>
      </c>
      <c r="L107" s="101" t="s">
        <v>74</v>
      </c>
      <c r="M107" s="96" t="s">
        <v>219</v>
      </c>
      <c r="N107" s="97" t="s">
        <v>225</v>
      </c>
      <c r="O107" s="98" t="s">
        <v>412</v>
      </c>
      <c r="P107" s="99">
        <v>0</v>
      </c>
      <c r="Q107" s="97">
        <v>0</v>
      </c>
      <c r="R107" s="101" t="s">
        <v>77</v>
      </c>
      <c r="S107" s="96" t="s">
        <v>219</v>
      </c>
      <c r="T107" s="97" t="s">
        <v>225</v>
      </c>
      <c r="U107" s="98" t="s">
        <v>412</v>
      </c>
      <c r="V107" s="99">
        <v>0</v>
      </c>
      <c r="W107" s="97">
        <v>0</v>
      </c>
      <c r="X107" s="102" t="s">
        <v>78</v>
      </c>
    </row>
    <row r="108" spans="1:24" ht="21" x14ac:dyDescent="0.2">
      <c r="A108" s="96" t="s">
        <v>84</v>
      </c>
      <c r="B108" s="97" t="s">
        <v>278</v>
      </c>
      <c r="C108" s="98" t="s">
        <v>458</v>
      </c>
      <c r="D108" s="99">
        <v>0</v>
      </c>
      <c r="E108" s="97">
        <v>0</v>
      </c>
      <c r="F108" s="100" t="s">
        <v>73</v>
      </c>
      <c r="G108" s="96" t="s">
        <v>84</v>
      </c>
      <c r="H108" s="97" t="s">
        <v>278</v>
      </c>
      <c r="I108" s="98" t="s">
        <v>458</v>
      </c>
      <c r="J108" s="99">
        <v>0</v>
      </c>
      <c r="K108" s="97">
        <v>0</v>
      </c>
      <c r="L108" s="101" t="s">
        <v>74</v>
      </c>
      <c r="M108" s="96" t="s">
        <v>219</v>
      </c>
      <c r="N108" s="97" t="s">
        <v>233</v>
      </c>
      <c r="O108" s="98" t="s">
        <v>371</v>
      </c>
      <c r="P108" s="99">
        <v>0</v>
      </c>
      <c r="Q108" s="97">
        <v>0</v>
      </c>
      <c r="R108" s="101" t="s">
        <v>77</v>
      </c>
      <c r="S108" s="96" t="s">
        <v>219</v>
      </c>
      <c r="T108" s="97" t="s">
        <v>233</v>
      </c>
      <c r="U108" s="98" t="s">
        <v>371</v>
      </c>
      <c r="V108" s="99">
        <v>0</v>
      </c>
      <c r="W108" s="97">
        <v>0</v>
      </c>
      <c r="X108" s="102" t="s">
        <v>78</v>
      </c>
    </row>
    <row r="109" spans="1:24" ht="21" x14ac:dyDescent="0.2">
      <c r="A109" s="96" t="s">
        <v>84</v>
      </c>
      <c r="B109" s="97" t="s">
        <v>279</v>
      </c>
      <c r="C109" s="98" t="s">
        <v>408</v>
      </c>
      <c r="D109" s="99">
        <v>500</v>
      </c>
      <c r="E109" s="97">
        <v>0</v>
      </c>
      <c r="F109" s="100" t="s">
        <v>73</v>
      </c>
      <c r="G109" s="96" t="s">
        <v>84</v>
      </c>
      <c r="H109" s="97" t="s">
        <v>279</v>
      </c>
      <c r="I109" s="98" t="s">
        <v>408</v>
      </c>
      <c r="J109" s="99">
        <v>0</v>
      </c>
      <c r="K109" s="97">
        <v>0</v>
      </c>
      <c r="L109" s="101" t="s">
        <v>74</v>
      </c>
      <c r="M109" s="96" t="s">
        <v>219</v>
      </c>
      <c r="N109" s="97" t="s">
        <v>236</v>
      </c>
      <c r="O109" s="98" t="s">
        <v>412</v>
      </c>
      <c r="P109" s="99">
        <v>0</v>
      </c>
      <c r="Q109" s="97">
        <v>0</v>
      </c>
      <c r="R109" s="101" t="s">
        <v>77</v>
      </c>
      <c r="S109" s="96" t="s">
        <v>219</v>
      </c>
      <c r="T109" s="97" t="s">
        <v>236</v>
      </c>
      <c r="U109" s="98" t="s">
        <v>412</v>
      </c>
      <c r="V109" s="99">
        <v>0</v>
      </c>
      <c r="W109" s="97">
        <v>0</v>
      </c>
      <c r="X109" s="102" t="s">
        <v>78</v>
      </c>
    </row>
    <row r="110" spans="1:24" ht="21" x14ac:dyDescent="0.2">
      <c r="A110" s="96" t="s">
        <v>84</v>
      </c>
      <c r="B110" s="97" t="s">
        <v>280</v>
      </c>
      <c r="C110" s="98" t="s">
        <v>459</v>
      </c>
      <c r="D110" s="99">
        <v>0</v>
      </c>
      <c r="E110" s="97">
        <v>0</v>
      </c>
      <c r="F110" s="100" t="s">
        <v>73</v>
      </c>
      <c r="G110" s="96" t="s">
        <v>84</v>
      </c>
      <c r="H110" s="97" t="s">
        <v>280</v>
      </c>
      <c r="I110" s="98" t="s">
        <v>459</v>
      </c>
      <c r="J110" s="99">
        <v>0</v>
      </c>
      <c r="K110" s="97">
        <v>0</v>
      </c>
      <c r="L110" s="101" t="s">
        <v>74</v>
      </c>
      <c r="M110" s="96" t="s">
        <v>219</v>
      </c>
      <c r="N110" s="97" t="s">
        <v>238</v>
      </c>
      <c r="O110" s="98" t="s">
        <v>382</v>
      </c>
      <c r="P110" s="99">
        <v>0</v>
      </c>
      <c r="Q110" s="97">
        <v>0</v>
      </c>
      <c r="R110" s="101" t="s">
        <v>77</v>
      </c>
      <c r="S110" s="96" t="s">
        <v>219</v>
      </c>
      <c r="T110" s="97" t="s">
        <v>238</v>
      </c>
      <c r="U110" s="98" t="s">
        <v>382</v>
      </c>
      <c r="V110" s="99">
        <v>0</v>
      </c>
      <c r="W110" s="97">
        <v>0</v>
      </c>
      <c r="X110" s="102" t="s">
        <v>78</v>
      </c>
    </row>
    <row r="111" spans="1:24" ht="21" x14ac:dyDescent="0.2">
      <c r="A111" s="96" t="s">
        <v>84</v>
      </c>
      <c r="B111" s="97" t="s">
        <v>281</v>
      </c>
      <c r="C111" s="98" t="s">
        <v>366</v>
      </c>
      <c r="D111" s="99">
        <v>0</v>
      </c>
      <c r="E111" s="97">
        <v>1200</v>
      </c>
      <c r="F111" s="100" t="s">
        <v>73</v>
      </c>
      <c r="G111" s="96" t="s">
        <v>84</v>
      </c>
      <c r="H111" s="97" t="s">
        <v>281</v>
      </c>
      <c r="I111" s="98" t="s">
        <v>366</v>
      </c>
      <c r="J111" s="99">
        <v>0</v>
      </c>
      <c r="K111" s="97">
        <v>0</v>
      </c>
      <c r="L111" s="101" t="s">
        <v>74</v>
      </c>
      <c r="M111" s="96" t="s">
        <v>219</v>
      </c>
      <c r="N111" s="97" t="s">
        <v>241</v>
      </c>
      <c r="O111" s="98" t="s">
        <v>413</v>
      </c>
      <c r="P111" s="99">
        <v>0</v>
      </c>
      <c r="Q111" s="97">
        <v>0</v>
      </c>
      <c r="R111" s="101" t="s">
        <v>77</v>
      </c>
      <c r="S111" s="96" t="s">
        <v>219</v>
      </c>
      <c r="T111" s="97" t="s">
        <v>241</v>
      </c>
      <c r="U111" s="98" t="s">
        <v>413</v>
      </c>
      <c r="V111" s="99">
        <v>0</v>
      </c>
      <c r="W111" s="97">
        <v>0</v>
      </c>
      <c r="X111" s="102" t="s">
        <v>78</v>
      </c>
    </row>
    <row r="112" spans="1:24" ht="21" x14ac:dyDescent="0.2">
      <c r="A112" s="96" t="s">
        <v>84</v>
      </c>
      <c r="B112" s="97" t="s">
        <v>282</v>
      </c>
      <c r="C112" s="98" t="s">
        <v>459</v>
      </c>
      <c r="D112" s="99">
        <v>1050</v>
      </c>
      <c r="E112" s="97">
        <v>0</v>
      </c>
      <c r="F112" s="100" t="s">
        <v>73</v>
      </c>
      <c r="G112" s="96" t="s">
        <v>84</v>
      </c>
      <c r="H112" s="97" t="s">
        <v>282</v>
      </c>
      <c r="I112" s="98" t="s">
        <v>459</v>
      </c>
      <c r="J112" s="99">
        <v>0</v>
      </c>
      <c r="K112" s="97">
        <v>0</v>
      </c>
      <c r="L112" s="101" t="s">
        <v>74</v>
      </c>
      <c r="M112" s="96" t="s">
        <v>219</v>
      </c>
      <c r="N112" s="97" t="s">
        <v>236</v>
      </c>
      <c r="O112" s="98" t="s">
        <v>412</v>
      </c>
      <c r="P112" s="99">
        <v>0</v>
      </c>
      <c r="Q112" s="97">
        <v>0</v>
      </c>
      <c r="R112" s="101" t="s">
        <v>77</v>
      </c>
      <c r="S112" s="96" t="s">
        <v>219</v>
      </c>
      <c r="T112" s="97" t="s">
        <v>236</v>
      </c>
      <c r="U112" s="98" t="s">
        <v>412</v>
      </c>
      <c r="V112" s="99">
        <v>0</v>
      </c>
      <c r="W112" s="97">
        <v>0</v>
      </c>
      <c r="X112" s="102" t="s">
        <v>78</v>
      </c>
    </row>
    <row r="113" spans="1:24" ht="21" x14ac:dyDescent="0.2">
      <c r="A113" s="96" t="s">
        <v>84</v>
      </c>
      <c r="B113" s="97" t="s">
        <v>283</v>
      </c>
      <c r="C113" s="98" t="s">
        <v>388</v>
      </c>
      <c r="D113" s="99">
        <v>0</v>
      </c>
      <c r="E113" s="97">
        <v>0</v>
      </c>
      <c r="F113" s="100" t="s">
        <v>73</v>
      </c>
      <c r="G113" s="96" t="s">
        <v>84</v>
      </c>
      <c r="H113" s="97" t="s">
        <v>283</v>
      </c>
      <c r="I113" s="98" t="s">
        <v>388</v>
      </c>
      <c r="J113" s="99">
        <v>0</v>
      </c>
      <c r="K113" s="97">
        <v>0</v>
      </c>
      <c r="L113" s="101" t="s">
        <v>74</v>
      </c>
      <c r="M113" s="96" t="s">
        <v>219</v>
      </c>
      <c r="N113" s="97" t="s">
        <v>245</v>
      </c>
      <c r="O113" s="98" t="s">
        <v>374</v>
      </c>
      <c r="P113" s="99">
        <v>0</v>
      </c>
      <c r="Q113" s="97">
        <v>0.5</v>
      </c>
      <c r="R113" s="101" t="s">
        <v>77</v>
      </c>
      <c r="S113" s="96" t="s">
        <v>219</v>
      </c>
      <c r="T113" s="97" t="s">
        <v>245</v>
      </c>
      <c r="U113" s="98" t="s">
        <v>374</v>
      </c>
      <c r="V113" s="99">
        <v>0</v>
      </c>
      <c r="W113" s="97">
        <v>0.5</v>
      </c>
      <c r="X113" s="102" t="s">
        <v>78</v>
      </c>
    </row>
    <row r="114" spans="1:24" ht="21" x14ac:dyDescent="0.2">
      <c r="A114" s="96" t="s">
        <v>84</v>
      </c>
      <c r="B114" s="97" t="s">
        <v>284</v>
      </c>
      <c r="C114" s="98" t="s">
        <v>459</v>
      </c>
      <c r="D114" s="99">
        <v>0</v>
      </c>
      <c r="E114" s="97">
        <v>0</v>
      </c>
      <c r="F114" s="100" t="s">
        <v>73</v>
      </c>
      <c r="G114" s="96" t="s">
        <v>84</v>
      </c>
      <c r="H114" s="97" t="s">
        <v>284</v>
      </c>
      <c r="I114" s="98" t="s">
        <v>459</v>
      </c>
      <c r="J114" s="99">
        <v>0</v>
      </c>
      <c r="K114" s="97">
        <v>0</v>
      </c>
      <c r="L114" s="101" t="s">
        <v>74</v>
      </c>
      <c r="M114" s="96" t="s">
        <v>219</v>
      </c>
      <c r="N114" s="97" t="s">
        <v>241</v>
      </c>
      <c r="O114" s="98" t="s">
        <v>371</v>
      </c>
      <c r="P114" s="99">
        <v>0</v>
      </c>
      <c r="Q114" s="97">
        <v>0</v>
      </c>
      <c r="R114" s="101" t="s">
        <v>77</v>
      </c>
      <c r="S114" s="96" t="s">
        <v>219</v>
      </c>
      <c r="T114" s="97" t="s">
        <v>241</v>
      </c>
      <c r="U114" s="98" t="s">
        <v>371</v>
      </c>
      <c r="V114" s="99">
        <v>0</v>
      </c>
      <c r="W114" s="97">
        <v>0</v>
      </c>
      <c r="X114" s="102" t="s">
        <v>78</v>
      </c>
    </row>
    <row r="115" spans="1:24" ht="21" x14ac:dyDescent="0.2">
      <c r="A115" s="96" t="s">
        <v>84</v>
      </c>
      <c r="B115" s="97" t="s">
        <v>285</v>
      </c>
      <c r="C115" s="98" t="s">
        <v>460</v>
      </c>
      <c r="D115" s="99">
        <v>0</v>
      </c>
      <c r="E115" s="97">
        <v>0</v>
      </c>
      <c r="F115" s="100" t="s">
        <v>73</v>
      </c>
      <c r="G115" s="96" t="s">
        <v>84</v>
      </c>
      <c r="H115" s="97" t="s">
        <v>285</v>
      </c>
      <c r="I115" s="98" t="s">
        <v>460</v>
      </c>
      <c r="J115" s="99">
        <v>0</v>
      </c>
      <c r="K115" s="97">
        <v>0</v>
      </c>
      <c r="L115" s="101" t="s">
        <v>74</v>
      </c>
      <c r="M115" s="96" t="s">
        <v>219</v>
      </c>
      <c r="N115" s="97" t="s">
        <v>241</v>
      </c>
      <c r="O115" s="98" t="s">
        <v>360</v>
      </c>
      <c r="P115" s="99">
        <v>0</v>
      </c>
      <c r="Q115" s="97">
        <v>0</v>
      </c>
      <c r="R115" s="101" t="s">
        <v>77</v>
      </c>
      <c r="S115" s="96" t="s">
        <v>219</v>
      </c>
      <c r="T115" s="97" t="s">
        <v>241</v>
      </c>
      <c r="U115" s="98" t="s">
        <v>360</v>
      </c>
      <c r="V115" s="99">
        <v>0</v>
      </c>
      <c r="W115" s="97">
        <v>0</v>
      </c>
      <c r="X115" s="102" t="s">
        <v>78</v>
      </c>
    </row>
    <row r="116" spans="1:24" ht="21" x14ac:dyDescent="0.2">
      <c r="A116" s="96" t="s">
        <v>286</v>
      </c>
      <c r="B116" s="97">
        <v>0</v>
      </c>
      <c r="C116" s="98" t="s">
        <v>389</v>
      </c>
      <c r="D116" s="99">
        <v>7556.67</v>
      </c>
      <c r="E116" s="97">
        <v>4217</v>
      </c>
      <c r="F116" s="100" t="s">
        <v>73</v>
      </c>
      <c r="G116" s="96" t="s">
        <v>286</v>
      </c>
      <c r="H116" s="97">
        <v>0</v>
      </c>
      <c r="I116" s="98" t="s">
        <v>389</v>
      </c>
      <c r="J116" s="99">
        <v>0</v>
      </c>
      <c r="K116" s="97">
        <v>0</v>
      </c>
      <c r="L116" s="101" t="s">
        <v>74</v>
      </c>
      <c r="M116" s="96" t="s">
        <v>219</v>
      </c>
      <c r="N116" s="97" t="s">
        <v>241</v>
      </c>
      <c r="O116" s="98" t="s">
        <v>414</v>
      </c>
      <c r="P116" s="99">
        <v>0</v>
      </c>
      <c r="Q116" s="97">
        <v>0</v>
      </c>
      <c r="R116" s="101" t="s">
        <v>77</v>
      </c>
      <c r="S116" s="96" t="s">
        <v>219</v>
      </c>
      <c r="T116" s="97" t="s">
        <v>241</v>
      </c>
      <c r="U116" s="98" t="s">
        <v>414</v>
      </c>
      <c r="V116" s="99">
        <v>0</v>
      </c>
      <c r="W116" s="97">
        <v>0</v>
      </c>
      <c r="X116" s="102" t="s">
        <v>78</v>
      </c>
    </row>
    <row r="117" spans="1:24" ht="21" x14ac:dyDescent="0.2">
      <c r="A117" s="96" t="s">
        <v>93</v>
      </c>
      <c r="B117" s="97" t="s">
        <v>287</v>
      </c>
      <c r="C117" s="98" t="s">
        <v>459</v>
      </c>
      <c r="D117" s="99">
        <v>0</v>
      </c>
      <c r="E117" s="97">
        <v>0</v>
      </c>
      <c r="F117" s="100" t="s">
        <v>73</v>
      </c>
      <c r="G117" s="96" t="s">
        <v>93</v>
      </c>
      <c r="H117" s="97" t="s">
        <v>287</v>
      </c>
      <c r="I117" s="98" t="s">
        <v>459</v>
      </c>
      <c r="J117" s="99">
        <v>0</v>
      </c>
      <c r="K117" s="97">
        <v>0</v>
      </c>
      <c r="L117" s="101" t="s">
        <v>74</v>
      </c>
      <c r="M117" s="96" t="s">
        <v>219</v>
      </c>
      <c r="N117" s="97" t="s">
        <v>241</v>
      </c>
      <c r="O117" s="98" t="s">
        <v>360</v>
      </c>
      <c r="P117" s="99">
        <v>0</v>
      </c>
      <c r="Q117" s="97">
        <v>0</v>
      </c>
      <c r="R117" s="101" t="s">
        <v>77</v>
      </c>
      <c r="S117" s="96" t="s">
        <v>219</v>
      </c>
      <c r="T117" s="97" t="s">
        <v>241</v>
      </c>
      <c r="U117" s="98" t="s">
        <v>360</v>
      </c>
      <c r="V117" s="99">
        <v>0</v>
      </c>
      <c r="W117" s="97">
        <v>0</v>
      </c>
      <c r="X117" s="102" t="s">
        <v>78</v>
      </c>
    </row>
    <row r="118" spans="1:24" ht="21" x14ac:dyDescent="0.2">
      <c r="A118" s="96" t="s">
        <v>93</v>
      </c>
      <c r="B118" s="97" t="s">
        <v>288</v>
      </c>
      <c r="C118" s="98" t="s">
        <v>459</v>
      </c>
      <c r="D118" s="99">
        <v>0</v>
      </c>
      <c r="E118" s="97">
        <v>0</v>
      </c>
      <c r="F118" s="100" t="s">
        <v>73</v>
      </c>
      <c r="G118" s="96" t="s">
        <v>93</v>
      </c>
      <c r="H118" s="97" t="s">
        <v>288</v>
      </c>
      <c r="I118" s="98" t="s">
        <v>459</v>
      </c>
      <c r="J118" s="99">
        <v>0</v>
      </c>
      <c r="K118" s="97">
        <v>0</v>
      </c>
      <c r="L118" s="101" t="s">
        <v>74</v>
      </c>
      <c r="M118" s="96" t="s">
        <v>219</v>
      </c>
      <c r="N118" s="97" t="s">
        <v>245</v>
      </c>
      <c r="O118" s="98" t="s">
        <v>374</v>
      </c>
      <c r="P118" s="99">
        <v>0</v>
      </c>
      <c r="Q118" s="97">
        <v>0.5</v>
      </c>
      <c r="R118" s="101" t="s">
        <v>77</v>
      </c>
      <c r="S118" s="96" t="s">
        <v>219</v>
      </c>
      <c r="T118" s="97" t="s">
        <v>245</v>
      </c>
      <c r="U118" s="98" t="s">
        <v>374</v>
      </c>
      <c r="V118" s="99">
        <v>0</v>
      </c>
      <c r="W118" s="97">
        <v>0.5</v>
      </c>
      <c r="X118" s="102" t="s">
        <v>78</v>
      </c>
    </row>
    <row r="119" spans="1:24" ht="21" x14ac:dyDescent="0.2">
      <c r="A119" s="96" t="s">
        <v>93</v>
      </c>
      <c r="B119" s="97" t="s">
        <v>289</v>
      </c>
      <c r="C119" s="98" t="s">
        <v>459</v>
      </c>
      <c r="D119" s="99">
        <v>0</v>
      </c>
      <c r="E119" s="97">
        <v>0</v>
      </c>
      <c r="F119" s="100" t="s">
        <v>73</v>
      </c>
      <c r="G119" s="96" t="s">
        <v>93</v>
      </c>
      <c r="H119" s="97" t="s">
        <v>289</v>
      </c>
      <c r="I119" s="98" t="s">
        <v>459</v>
      </c>
      <c r="J119" s="99">
        <v>0</v>
      </c>
      <c r="K119" s="97">
        <v>0</v>
      </c>
      <c r="L119" s="101" t="s">
        <v>74</v>
      </c>
      <c r="M119" s="96" t="s">
        <v>96</v>
      </c>
      <c r="N119" s="97" t="s">
        <v>216</v>
      </c>
      <c r="O119" s="98" t="s">
        <v>374</v>
      </c>
      <c r="P119" s="99">
        <v>0</v>
      </c>
      <c r="Q119" s="97">
        <v>166.67</v>
      </c>
      <c r="R119" s="101" t="s">
        <v>77</v>
      </c>
      <c r="S119" s="96" t="s">
        <v>96</v>
      </c>
      <c r="T119" s="97" t="s">
        <v>216</v>
      </c>
      <c r="U119" s="98" t="s">
        <v>374</v>
      </c>
      <c r="V119" s="99">
        <v>0</v>
      </c>
      <c r="W119" s="97">
        <v>166.67</v>
      </c>
      <c r="X119" s="102" t="s">
        <v>78</v>
      </c>
    </row>
    <row r="120" spans="1:24" ht="21" x14ac:dyDescent="0.2">
      <c r="A120" s="96" t="s">
        <v>93</v>
      </c>
      <c r="B120" s="97" t="s">
        <v>290</v>
      </c>
      <c r="C120" s="98" t="s">
        <v>461</v>
      </c>
      <c r="D120" s="99">
        <v>0</v>
      </c>
      <c r="E120" s="97">
        <v>0</v>
      </c>
      <c r="F120" s="100" t="s">
        <v>73</v>
      </c>
      <c r="G120" s="96" t="s">
        <v>93</v>
      </c>
      <c r="H120" s="97" t="s">
        <v>290</v>
      </c>
      <c r="I120" s="98" t="s">
        <v>461</v>
      </c>
      <c r="J120" s="99">
        <v>3963</v>
      </c>
      <c r="K120" s="97">
        <v>0</v>
      </c>
      <c r="L120" s="101" t="s">
        <v>74</v>
      </c>
      <c r="M120" s="96" t="s">
        <v>146</v>
      </c>
      <c r="N120" s="97" t="s">
        <v>259</v>
      </c>
      <c r="O120" s="98" t="s">
        <v>382</v>
      </c>
      <c r="P120" s="99">
        <v>0</v>
      </c>
      <c r="Q120" s="97">
        <v>100.5</v>
      </c>
      <c r="R120" s="101" t="s">
        <v>77</v>
      </c>
      <c r="S120" s="96" t="s">
        <v>146</v>
      </c>
      <c r="T120" s="97" t="s">
        <v>259</v>
      </c>
      <c r="U120" s="98" t="s">
        <v>382</v>
      </c>
      <c r="V120" s="99">
        <v>0</v>
      </c>
      <c r="W120" s="97">
        <v>100.5</v>
      </c>
      <c r="X120" s="102" t="s">
        <v>78</v>
      </c>
    </row>
    <row r="121" spans="1:24" ht="21" x14ac:dyDescent="0.2">
      <c r="A121" s="96" t="s">
        <v>93</v>
      </c>
      <c r="B121" s="97" t="s">
        <v>291</v>
      </c>
      <c r="C121" s="98" t="s">
        <v>388</v>
      </c>
      <c r="D121" s="99">
        <v>0</v>
      </c>
      <c r="E121" s="97">
        <v>0</v>
      </c>
      <c r="F121" s="100" t="s">
        <v>73</v>
      </c>
      <c r="G121" s="96" t="s">
        <v>93</v>
      </c>
      <c r="H121" s="97" t="s">
        <v>291</v>
      </c>
      <c r="I121" s="98" t="s">
        <v>388</v>
      </c>
      <c r="J121" s="99">
        <v>0</v>
      </c>
      <c r="K121" s="97">
        <v>0</v>
      </c>
      <c r="L121" s="101" t="s">
        <v>74</v>
      </c>
      <c r="M121" s="96" t="s">
        <v>202</v>
      </c>
      <c r="N121" s="97">
        <v>0</v>
      </c>
      <c r="O121" s="98" t="s">
        <v>388</v>
      </c>
      <c r="P121" s="99">
        <v>0</v>
      </c>
      <c r="Q121" s="97">
        <v>0</v>
      </c>
      <c r="R121" s="101" t="s">
        <v>77</v>
      </c>
      <c r="S121" s="96" t="s">
        <v>202</v>
      </c>
      <c r="T121" s="97">
        <v>0</v>
      </c>
      <c r="U121" s="98" t="s">
        <v>388</v>
      </c>
      <c r="V121" s="99">
        <v>0</v>
      </c>
      <c r="W121" s="97">
        <v>0</v>
      </c>
      <c r="X121" s="102" t="s">
        <v>78</v>
      </c>
    </row>
    <row r="122" spans="1:24" ht="21" x14ac:dyDescent="0.2">
      <c r="A122" s="96" t="s">
        <v>93</v>
      </c>
      <c r="B122" s="97" t="s">
        <v>292</v>
      </c>
      <c r="C122" s="98" t="s">
        <v>462</v>
      </c>
      <c r="D122" s="99">
        <v>0</v>
      </c>
      <c r="E122" s="97">
        <v>0</v>
      </c>
      <c r="F122" s="100" t="s">
        <v>73</v>
      </c>
      <c r="G122" s="96" t="s">
        <v>93</v>
      </c>
      <c r="H122" s="97" t="s">
        <v>292</v>
      </c>
      <c r="I122" s="98" t="s">
        <v>462</v>
      </c>
      <c r="J122" s="99">
        <v>3401</v>
      </c>
      <c r="K122" s="97">
        <v>0</v>
      </c>
      <c r="L122" s="101" t="s">
        <v>74</v>
      </c>
      <c r="M122" s="96" t="s">
        <v>202</v>
      </c>
      <c r="N122" s="97">
        <v>0</v>
      </c>
      <c r="O122" s="98" t="s">
        <v>388</v>
      </c>
      <c r="P122" s="99">
        <v>0</v>
      </c>
      <c r="Q122" s="97">
        <v>0</v>
      </c>
      <c r="R122" s="101" t="s">
        <v>77</v>
      </c>
      <c r="S122" s="96" t="s">
        <v>202</v>
      </c>
      <c r="T122" s="97">
        <v>0</v>
      </c>
      <c r="U122" s="98" t="s">
        <v>388</v>
      </c>
      <c r="V122" s="99">
        <v>0</v>
      </c>
      <c r="W122" s="97">
        <v>0</v>
      </c>
      <c r="X122" s="102" t="s">
        <v>78</v>
      </c>
    </row>
    <row r="123" spans="1:24" ht="21" x14ac:dyDescent="0.2">
      <c r="A123" s="96" t="s">
        <v>93</v>
      </c>
      <c r="B123" s="97" t="s">
        <v>210</v>
      </c>
      <c r="C123" s="98" t="s">
        <v>399</v>
      </c>
      <c r="D123" s="99">
        <v>0</v>
      </c>
      <c r="E123" s="97">
        <v>2100</v>
      </c>
      <c r="F123" s="100" t="s">
        <v>73</v>
      </c>
      <c r="G123" s="96" t="s">
        <v>93</v>
      </c>
      <c r="H123" s="97" t="s">
        <v>210</v>
      </c>
      <c r="I123" s="98" t="s">
        <v>399</v>
      </c>
      <c r="J123" s="99">
        <v>0</v>
      </c>
      <c r="K123" s="97">
        <v>105</v>
      </c>
      <c r="L123" s="101" t="s">
        <v>74</v>
      </c>
      <c r="M123" s="96" t="s">
        <v>202</v>
      </c>
      <c r="N123" s="97">
        <v>0</v>
      </c>
      <c r="O123" s="98" t="s">
        <v>388</v>
      </c>
      <c r="P123" s="99">
        <v>0</v>
      </c>
      <c r="Q123" s="97">
        <v>0</v>
      </c>
      <c r="R123" s="101" t="s">
        <v>77</v>
      </c>
      <c r="S123" s="96" t="s">
        <v>202</v>
      </c>
      <c r="T123" s="97">
        <v>0</v>
      </c>
      <c r="U123" s="98" t="s">
        <v>388</v>
      </c>
      <c r="V123" s="99">
        <v>0</v>
      </c>
      <c r="W123" s="97">
        <v>0</v>
      </c>
      <c r="X123" s="102" t="s">
        <v>78</v>
      </c>
    </row>
    <row r="124" spans="1:24" ht="21" x14ac:dyDescent="0.2">
      <c r="A124" s="96" t="s">
        <v>93</v>
      </c>
      <c r="B124" s="97" t="s">
        <v>293</v>
      </c>
      <c r="C124" s="98" t="s">
        <v>380</v>
      </c>
      <c r="D124" s="99">
        <v>0</v>
      </c>
      <c r="E124" s="97">
        <v>0</v>
      </c>
      <c r="F124" s="100" t="s">
        <v>73</v>
      </c>
      <c r="G124" s="96" t="s">
        <v>93</v>
      </c>
      <c r="H124" s="97" t="s">
        <v>293</v>
      </c>
      <c r="I124" s="98" t="s">
        <v>380</v>
      </c>
      <c r="J124" s="99">
        <v>0</v>
      </c>
      <c r="K124" s="97">
        <v>0</v>
      </c>
      <c r="L124" s="101" t="s">
        <v>74</v>
      </c>
      <c r="M124" s="96" t="s">
        <v>202</v>
      </c>
      <c r="N124" s="97">
        <v>0</v>
      </c>
      <c r="O124" s="98" t="s">
        <v>388</v>
      </c>
      <c r="P124" s="99">
        <v>0</v>
      </c>
      <c r="Q124" s="97">
        <v>0</v>
      </c>
      <c r="R124" s="101" t="s">
        <v>77</v>
      </c>
      <c r="S124" s="96" t="s">
        <v>202</v>
      </c>
      <c r="T124" s="97">
        <v>0</v>
      </c>
      <c r="U124" s="98" t="s">
        <v>388</v>
      </c>
      <c r="V124" s="99">
        <v>0</v>
      </c>
      <c r="W124" s="97">
        <v>0</v>
      </c>
      <c r="X124" s="102" t="s">
        <v>78</v>
      </c>
    </row>
    <row r="125" spans="1:24" ht="21" x14ac:dyDescent="0.2">
      <c r="A125" s="96" t="s">
        <v>93</v>
      </c>
      <c r="B125" s="97" t="s">
        <v>294</v>
      </c>
      <c r="C125" s="98" t="s">
        <v>388</v>
      </c>
      <c r="D125" s="99">
        <v>0</v>
      </c>
      <c r="E125" s="97">
        <v>0</v>
      </c>
      <c r="F125" s="100" t="s">
        <v>73</v>
      </c>
      <c r="G125" s="96" t="s">
        <v>93</v>
      </c>
      <c r="H125" s="97" t="s">
        <v>294</v>
      </c>
      <c r="I125" s="98" t="s">
        <v>388</v>
      </c>
      <c r="J125" s="99">
        <v>0</v>
      </c>
      <c r="K125" s="97">
        <v>0</v>
      </c>
      <c r="L125" s="101" t="s">
        <v>74</v>
      </c>
      <c r="M125" s="96" t="s">
        <v>202</v>
      </c>
      <c r="N125" s="97">
        <v>0</v>
      </c>
      <c r="O125" s="98" t="s">
        <v>388</v>
      </c>
      <c r="P125" s="99">
        <v>0</v>
      </c>
      <c r="Q125" s="97">
        <v>0</v>
      </c>
      <c r="R125" s="101" t="s">
        <v>77</v>
      </c>
      <c r="S125" s="96" t="s">
        <v>202</v>
      </c>
      <c r="T125" s="97">
        <v>0</v>
      </c>
      <c r="U125" s="98" t="s">
        <v>388</v>
      </c>
      <c r="V125" s="99">
        <v>0</v>
      </c>
      <c r="W125" s="97">
        <v>0</v>
      </c>
      <c r="X125" s="102" t="s">
        <v>78</v>
      </c>
    </row>
    <row r="126" spans="1:24" ht="21" x14ac:dyDescent="0.2">
      <c r="A126" s="96" t="s">
        <v>93</v>
      </c>
      <c r="B126" s="97" t="s">
        <v>295</v>
      </c>
      <c r="C126" s="98" t="s">
        <v>463</v>
      </c>
      <c r="D126" s="99">
        <v>0</v>
      </c>
      <c r="E126" s="97">
        <v>0</v>
      </c>
      <c r="F126" s="100" t="s">
        <v>73</v>
      </c>
      <c r="G126" s="96" t="s">
        <v>93</v>
      </c>
      <c r="H126" s="97" t="s">
        <v>295</v>
      </c>
      <c r="I126" s="98" t="s">
        <v>463</v>
      </c>
      <c r="J126" s="99">
        <v>0</v>
      </c>
      <c r="K126" s="97">
        <v>0</v>
      </c>
      <c r="L126" s="101" t="s">
        <v>74</v>
      </c>
      <c r="M126" s="96" t="s">
        <v>202</v>
      </c>
      <c r="N126" s="97">
        <v>0</v>
      </c>
      <c r="O126" s="98" t="s">
        <v>388</v>
      </c>
      <c r="P126" s="99">
        <v>0</v>
      </c>
      <c r="Q126" s="97">
        <v>0</v>
      </c>
      <c r="R126" s="101" t="s">
        <v>77</v>
      </c>
      <c r="S126" s="96" t="s">
        <v>202</v>
      </c>
      <c r="T126" s="97">
        <v>0</v>
      </c>
      <c r="U126" s="98" t="s">
        <v>388</v>
      </c>
      <c r="V126" s="99">
        <v>0</v>
      </c>
      <c r="W126" s="97">
        <v>0</v>
      </c>
      <c r="X126" s="102" t="s">
        <v>78</v>
      </c>
    </row>
    <row r="127" spans="1:24" ht="21" x14ac:dyDescent="0.2">
      <c r="A127" s="96" t="s">
        <v>93</v>
      </c>
      <c r="B127" s="97" t="s">
        <v>296</v>
      </c>
      <c r="C127" s="98" t="s">
        <v>387</v>
      </c>
      <c r="D127" s="99">
        <v>0</v>
      </c>
      <c r="E127" s="97">
        <v>0</v>
      </c>
      <c r="F127" s="100" t="s">
        <v>73</v>
      </c>
      <c r="G127" s="96" t="s">
        <v>93</v>
      </c>
      <c r="H127" s="97" t="s">
        <v>296</v>
      </c>
      <c r="I127" s="98" t="s">
        <v>387</v>
      </c>
      <c r="J127" s="99">
        <v>0</v>
      </c>
      <c r="K127" s="97">
        <v>0</v>
      </c>
      <c r="L127" s="101" t="s">
        <v>74</v>
      </c>
      <c r="M127" s="96" t="s">
        <v>202</v>
      </c>
      <c r="N127" s="97">
        <v>0</v>
      </c>
      <c r="O127" s="98" t="s">
        <v>388</v>
      </c>
      <c r="P127" s="99">
        <v>0</v>
      </c>
      <c r="Q127" s="97">
        <v>0</v>
      </c>
      <c r="R127" s="101" t="s">
        <v>77</v>
      </c>
      <c r="S127" s="96" t="s">
        <v>202</v>
      </c>
      <c r="T127" s="97">
        <v>0</v>
      </c>
      <c r="U127" s="98" t="s">
        <v>388</v>
      </c>
      <c r="V127" s="99">
        <v>0</v>
      </c>
      <c r="W127" s="97">
        <v>0</v>
      </c>
      <c r="X127" s="102" t="s">
        <v>78</v>
      </c>
    </row>
    <row r="128" spans="1:24" ht="21" x14ac:dyDescent="0.2">
      <c r="A128" s="96" t="s">
        <v>93</v>
      </c>
      <c r="B128" s="97" t="s">
        <v>112</v>
      </c>
      <c r="C128" s="98" t="s">
        <v>360</v>
      </c>
      <c r="D128" s="99">
        <v>0</v>
      </c>
      <c r="E128" s="97">
        <v>0</v>
      </c>
      <c r="F128" s="100" t="s">
        <v>73</v>
      </c>
      <c r="G128" s="96" t="s">
        <v>93</v>
      </c>
      <c r="H128" s="97" t="s">
        <v>112</v>
      </c>
      <c r="I128" s="98" t="s">
        <v>360</v>
      </c>
      <c r="J128" s="99">
        <v>1200</v>
      </c>
      <c r="K128" s="97">
        <v>0</v>
      </c>
      <c r="L128" s="101" t="s">
        <v>74</v>
      </c>
      <c r="M128" s="96" t="s">
        <v>202</v>
      </c>
      <c r="N128" s="97">
        <v>0</v>
      </c>
      <c r="O128" s="98" t="s">
        <v>388</v>
      </c>
      <c r="P128" s="99">
        <v>0</v>
      </c>
      <c r="Q128" s="97">
        <v>0</v>
      </c>
      <c r="R128" s="101" t="s">
        <v>77</v>
      </c>
      <c r="S128" s="96" t="s">
        <v>202</v>
      </c>
      <c r="T128" s="97">
        <v>0</v>
      </c>
      <c r="U128" s="98" t="s">
        <v>388</v>
      </c>
      <c r="V128" s="99">
        <v>0</v>
      </c>
      <c r="W128" s="97">
        <v>0</v>
      </c>
      <c r="X128" s="102" t="s">
        <v>78</v>
      </c>
    </row>
    <row r="129" spans="1:24" ht="21" x14ac:dyDescent="0.2">
      <c r="A129" s="96" t="s">
        <v>93</v>
      </c>
      <c r="B129" s="97" t="s">
        <v>297</v>
      </c>
      <c r="C129" s="98" t="s">
        <v>387</v>
      </c>
      <c r="D129" s="99">
        <v>0</v>
      </c>
      <c r="E129" s="97">
        <v>0</v>
      </c>
      <c r="F129" s="100" t="s">
        <v>73</v>
      </c>
      <c r="G129" s="96" t="s">
        <v>93</v>
      </c>
      <c r="H129" s="97" t="s">
        <v>297</v>
      </c>
      <c r="I129" s="98" t="s">
        <v>387</v>
      </c>
      <c r="J129" s="99">
        <v>0</v>
      </c>
      <c r="K129" s="97">
        <v>0</v>
      </c>
      <c r="L129" s="101" t="s">
        <v>74</v>
      </c>
      <c r="M129" s="96" t="s">
        <v>202</v>
      </c>
      <c r="N129" s="97">
        <v>0</v>
      </c>
      <c r="O129" s="98" t="s">
        <v>388</v>
      </c>
      <c r="P129" s="99">
        <v>0</v>
      </c>
      <c r="Q129" s="97">
        <v>0</v>
      </c>
      <c r="R129" s="101" t="s">
        <v>77</v>
      </c>
      <c r="S129" s="96" t="s">
        <v>202</v>
      </c>
      <c r="T129" s="97">
        <v>0</v>
      </c>
      <c r="U129" s="98" t="s">
        <v>388</v>
      </c>
      <c r="V129" s="99">
        <v>0</v>
      </c>
      <c r="W129" s="97">
        <v>0</v>
      </c>
      <c r="X129" s="102" t="s">
        <v>78</v>
      </c>
    </row>
    <row r="130" spans="1:24" ht="21" x14ac:dyDescent="0.2">
      <c r="A130" s="113" t="s">
        <v>298</v>
      </c>
      <c r="B130" s="97" t="s">
        <v>299</v>
      </c>
      <c r="C130" s="98" t="s">
        <v>366</v>
      </c>
      <c r="D130" s="99">
        <v>700</v>
      </c>
      <c r="E130" s="97">
        <v>0</v>
      </c>
      <c r="F130" s="100" t="s">
        <v>73</v>
      </c>
      <c r="G130" s="113" t="s">
        <v>298</v>
      </c>
      <c r="H130" s="97" t="s">
        <v>299</v>
      </c>
      <c r="I130" s="98" t="s">
        <v>366</v>
      </c>
      <c r="J130" s="99">
        <v>-2.9999999999290594E-3</v>
      </c>
      <c r="K130" s="97">
        <v>0</v>
      </c>
      <c r="L130" s="101" t="s">
        <v>74</v>
      </c>
      <c r="M130" s="96" t="s">
        <v>202</v>
      </c>
      <c r="N130" s="97">
        <v>0</v>
      </c>
      <c r="O130" s="98" t="s">
        <v>388</v>
      </c>
      <c r="P130" s="99">
        <v>0</v>
      </c>
      <c r="Q130" s="97">
        <v>0</v>
      </c>
      <c r="R130" s="101" t="s">
        <v>77</v>
      </c>
      <c r="S130" s="96" t="s">
        <v>202</v>
      </c>
      <c r="T130" s="97">
        <v>0</v>
      </c>
      <c r="U130" s="98" t="s">
        <v>388</v>
      </c>
      <c r="V130" s="99">
        <v>0</v>
      </c>
      <c r="W130" s="97">
        <v>0</v>
      </c>
      <c r="X130" s="102" t="s">
        <v>78</v>
      </c>
    </row>
    <row r="131" spans="1:24" ht="21" x14ac:dyDescent="0.2">
      <c r="A131" s="96" t="s">
        <v>93</v>
      </c>
      <c r="B131" s="97" t="s">
        <v>300</v>
      </c>
      <c r="C131" s="98" t="s">
        <v>464</v>
      </c>
      <c r="D131" s="99">
        <v>2800</v>
      </c>
      <c r="E131" s="97">
        <v>0</v>
      </c>
      <c r="F131" s="100" t="s">
        <v>73</v>
      </c>
      <c r="G131" s="96" t="s">
        <v>93</v>
      </c>
      <c r="H131" s="97" t="s">
        <v>300</v>
      </c>
      <c r="I131" s="98" t="s">
        <v>464</v>
      </c>
      <c r="J131" s="99">
        <v>840</v>
      </c>
      <c r="K131" s="97">
        <v>0</v>
      </c>
      <c r="L131" s="101" t="s">
        <v>74</v>
      </c>
      <c r="M131" s="96" t="s">
        <v>202</v>
      </c>
      <c r="N131" s="97">
        <v>0</v>
      </c>
      <c r="O131" s="98" t="s">
        <v>388</v>
      </c>
      <c r="P131" s="99">
        <v>0</v>
      </c>
      <c r="Q131" s="97">
        <v>0</v>
      </c>
      <c r="R131" s="101" t="s">
        <v>77</v>
      </c>
      <c r="S131" s="96" t="s">
        <v>202</v>
      </c>
      <c r="T131" s="97">
        <v>0</v>
      </c>
      <c r="U131" s="98" t="s">
        <v>388</v>
      </c>
      <c r="V131" s="99">
        <v>0</v>
      </c>
      <c r="W131" s="97">
        <v>0</v>
      </c>
      <c r="X131" s="102" t="s">
        <v>78</v>
      </c>
    </row>
    <row r="132" spans="1:24" ht="21" x14ac:dyDescent="0.2">
      <c r="A132" s="96" t="s">
        <v>93</v>
      </c>
      <c r="B132" s="97" t="s">
        <v>118</v>
      </c>
      <c r="C132" s="98" t="s">
        <v>464</v>
      </c>
      <c r="D132" s="99">
        <v>2400</v>
      </c>
      <c r="E132" s="97">
        <v>0</v>
      </c>
      <c r="F132" s="100" t="s">
        <v>73</v>
      </c>
      <c r="G132" s="96" t="s">
        <v>93</v>
      </c>
      <c r="H132" s="97" t="s">
        <v>118</v>
      </c>
      <c r="I132" s="98" t="s">
        <v>464</v>
      </c>
      <c r="J132" s="99">
        <v>720</v>
      </c>
      <c r="K132" s="97">
        <v>0</v>
      </c>
      <c r="L132" s="101" t="s">
        <v>74</v>
      </c>
      <c r="M132" s="96" t="s">
        <v>202</v>
      </c>
      <c r="N132" s="97">
        <v>0</v>
      </c>
      <c r="O132" s="98" t="s">
        <v>388</v>
      </c>
      <c r="P132" s="99">
        <v>0</v>
      </c>
      <c r="Q132" s="97">
        <v>0</v>
      </c>
      <c r="R132" s="101" t="s">
        <v>77</v>
      </c>
      <c r="S132" s="96" t="s">
        <v>202</v>
      </c>
      <c r="T132" s="97">
        <v>0</v>
      </c>
      <c r="U132" s="98" t="s">
        <v>388</v>
      </c>
      <c r="V132" s="99">
        <v>0</v>
      </c>
      <c r="W132" s="97">
        <v>0</v>
      </c>
      <c r="X132" s="102" t="s">
        <v>78</v>
      </c>
    </row>
    <row r="133" spans="1:24" ht="21" x14ac:dyDescent="0.2">
      <c r="A133" s="96" t="s">
        <v>93</v>
      </c>
      <c r="B133" s="97" t="s">
        <v>301</v>
      </c>
      <c r="C133" s="98" t="s">
        <v>388</v>
      </c>
      <c r="D133" s="99">
        <v>0</v>
      </c>
      <c r="E133" s="97">
        <v>0</v>
      </c>
      <c r="F133" s="100" t="s">
        <v>73</v>
      </c>
      <c r="G133" s="96" t="s">
        <v>93</v>
      </c>
      <c r="H133" s="97" t="s">
        <v>301</v>
      </c>
      <c r="I133" s="98" t="s">
        <v>388</v>
      </c>
      <c r="J133" s="99">
        <v>0</v>
      </c>
      <c r="K133" s="97">
        <v>0</v>
      </c>
      <c r="L133" s="101" t="s">
        <v>74</v>
      </c>
      <c r="M133" s="96" t="s">
        <v>202</v>
      </c>
      <c r="N133" s="97">
        <v>0</v>
      </c>
      <c r="O133" s="98" t="s">
        <v>388</v>
      </c>
      <c r="P133" s="99">
        <v>0</v>
      </c>
      <c r="Q133" s="97">
        <v>0</v>
      </c>
      <c r="R133" s="101" t="s">
        <v>77</v>
      </c>
      <c r="S133" s="96" t="s">
        <v>202</v>
      </c>
      <c r="T133" s="97">
        <v>0</v>
      </c>
      <c r="U133" s="98" t="s">
        <v>388</v>
      </c>
      <c r="V133" s="99">
        <v>0</v>
      </c>
      <c r="W133" s="97">
        <v>0</v>
      </c>
      <c r="X133" s="102" t="s">
        <v>78</v>
      </c>
    </row>
    <row r="134" spans="1:24" ht="21" x14ac:dyDescent="0.2">
      <c r="A134" s="96" t="s">
        <v>93</v>
      </c>
      <c r="B134" s="97" t="s">
        <v>302</v>
      </c>
      <c r="C134" s="98" t="s">
        <v>388</v>
      </c>
      <c r="D134" s="99">
        <v>0</v>
      </c>
      <c r="E134" s="97">
        <v>0</v>
      </c>
      <c r="F134" s="100" t="s">
        <v>73</v>
      </c>
      <c r="G134" s="96" t="s">
        <v>93</v>
      </c>
      <c r="H134" s="97" t="s">
        <v>302</v>
      </c>
      <c r="I134" s="98" t="s">
        <v>388</v>
      </c>
      <c r="J134" s="99">
        <v>0</v>
      </c>
      <c r="K134" s="97">
        <v>0</v>
      </c>
      <c r="L134" s="101" t="s">
        <v>74</v>
      </c>
      <c r="M134" s="96" t="s">
        <v>202</v>
      </c>
      <c r="N134" s="97">
        <v>0</v>
      </c>
      <c r="O134" s="98" t="s">
        <v>388</v>
      </c>
      <c r="P134" s="99">
        <v>0</v>
      </c>
      <c r="Q134" s="97">
        <v>0</v>
      </c>
      <c r="R134" s="101" t="s">
        <v>77</v>
      </c>
      <c r="S134" s="96" t="s">
        <v>202</v>
      </c>
      <c r="T134" s="97">
        <v>0</v>
      </c>
      <c r="U134" s="98" t="s">
        <v>388</v>
      </c>
      <c r="V134" s="99">
        <v>0</v>
      </c>
      <c r="W134" s="97">
        <v>0</v>
      </c>
      <c r="X134" s="102" t="s">
        <v>78</v>
      </c>
    </row>
    <row r="135" spans="1:24" ht="21" x14ac:dyDescent="0.2">
      <c r="A135" s="96" t="s">
        <v>93</v>
      </c>
      <c r="B135" s="97" t="s">
        <v>94</v>
      </c>
      <c r="C135" s="98" t="s">
        <v>464</v>
      </c>
      <c r="D135" s="99">
        <v>3271.4500000000007</v>
      </c>
      <c r="E135" s="97">
        <v>0</v>
      </c>
      <c r="F135" s="100" t="s">
        <v>73</v>
      </c>
      <c r="G135" s="96" t="s">
        <v>93</v>
      </c>
      <c r="H135" s="97" t="s">
        <v>94</v>
      </c>
      <c r="I135" s="98" t="s">
        <v>464</v>
      </c>
      <c r="J135" s="99">
        <v>840</v>
      </c>
      <c r="K135" s="97">
        <v>0</v>
      </c>
      <c r="L135" s="101" t="s">
        <v>74</v>
      </c>
      <c r="M135" s="96"/>
      <c r="N135" s="97">
        <v>0</v>
      </c>
      <c r="O135" s="98" t="s">
        <v>389</v>
      </c>
      <c r="P135" s="99">
        <v>30644.97</v>
      </c>
      <c r="Q135" s="97">
        <v>269.16999999999996</v>
      </c>
      <c r="R135" s="101" t="s">
        <v>77</v>
      </c>
      <c r="S135" s="96"/>
      <c r="T135" s="97">
        <v>0</v>
      </c>
      <c r="U135" s="98" t="s">
        <v>389</v>
      </c>
      <c r="V135" s="99">
        <v>30644.97</v>
      </c>
      <c r="W135" s="97">
        <v>269.16999999999996</v>
      </c>
      <c r="X135" s="102" t="s">
        <v>78</v>
      </c>
    </row>
    <row r="136" spans="1:24" ht="21" x14ac:dyDescent="0.2">
      <c r="A136" s="113" t="s">
        <v>298</v>
      </c>
      <c r="B136" s="97" t="s">
        <v>122</v>
      </c>
      <c r="C136" s="98" t="s">
        <v>388</v>
      </c>
      <c r="D136" s="99">
        <v>0</v>
      </c>
      <c r="E136" s="97">
        <v>0</v>
      </c>
      <c r="F136" s="100" t="s">
        <v>73</v>
      </c>
      <c r="G136" s="113" t="s">
        <v>298</v>
      </c>
      <c r="H136" s="97" t="s">
        <v>122</v>
      </c>
      <c r="I136" s="98" t="s">
        <v>388</v>
      </c>
      <c r="J136" s="99">
        <v>0</v>
      </c>
      <c r="K136" s="97">
        <v>0</v>
      </c>
      <c r="L136" s="101" t="s">
        <v>74</v>
      </c>
      <c r="M136" s="96"/>
      <c r="N136" s="97">
        <v>0</v>
      </c>
      <c r="O136" s="98" t="s">
        <v>415</v>
      </c>
      <c r="P136" s="99">
        <v>37185.89</v>
      </c>
      <c r="Q136" s="97">
        <v>9309</v>
      </c>
      <c r="R136" s="101" t="s">
        <v>77</v>
      </c>
      <c r="S136" s="96"/>
      <c r="T136" s="97">
        <v>0</v>
      </c>
      <c r="U136" s="98" t="s">
        <v>415</v>
      </c>
      <c r="V136" s="99">
        <v>37185.89</v>
      </c>
      <c r="W136" s="97">
        <v>9309</v>
      </c>
      <c r="X136" s="102" t="s">
        <v>78</v>
      </c>
    </row>
    <row r="137" spans="1:24" ht="21" x14ac:dyDescent="0.2">
      <c r="A137" s="110" t="s">
        <v>303</v>
      </c>
      <c r="B137" s="97">
        <v>0</v>
      </c>
      <c r="C137" s="98" t="s">
        <v>389</v>
      </c>
      <c r="D137" s="99">
        <v>9171.4500000000007</v>
      </c>
      <c r="E137" s="97">
        <v>2100</v>
      </c>
      <c r="F137" s="100" t="s">
        <v>73</v>
      </c>
      <c r="G137" s="110" t="s">
        <v>303</v>
      </c>
      <c r="H137" s="97">
        <v>0</v>
      </c>
      <c r="I137" s="98" t="s">
        <v>389</v>
      </c>
      <c r="J137" s="99">
        <v>10963.996999999999</v>
      </c>
      <c r="K137" s="97">
        <v>105</v>
      </c>
      <c r="L137" s="101" t="s">
        <v>74</v>
      </c>
      <c r="M137" s="96"/>
      <c r="N137" s="97"/>
      <c r="O137" s="98" t="s">
        <v>416</v>
      </c>
      <c r="P137" s="99"/>
      <c r="Q137" s="97"/>
      <c r="R137" s="101"/>
      <c r="S137" s="96"/>
      <c r="T137" s="96"/>
      <c r="U137" s="98" t="s">
        <v>416</v>
      </c>
      <c r="V137" s="96"/>
      <c r="W137" s="96"/>
      <c r="X137" s="112"/>
    </row>
    <row r="138" spans="1:24" ht="21" x14ac:dyDescent="0.2">
      <c r="A138" s="96" t="s">
        <v>304</v>
      </c>
      <c r="B138" s="97" t="s">
        <v>305</v>
      </c>
      <c r="C138" s="98" t="s">
        <v>459</v>
      </c>
      <c r="D138" s="99">
        <v>0</v>
      </c>
      <c r="E138" s="97">
        <v>0</v>
      </c>
      <c r="F138" s="100" t="s">
        <v>73</v>
      </c>
      <c r="G138" s="96" t="s">
        <v>304</v>
      </c>
      <c r="H138" s="97" t="s">
        <v>306</v>
      </c>
      <c r="I138" s="98" t="s">
        <v>459</v>
      </c>
      <c r="J138" s="99">
        <v>0</v>
      </c>
      <c r="K138" s="97">
        <v>0</v>
      </c>
      <c r="L138" s="101" t="s">
        <v>74</v>
      </c>
      <c r="M138" s="96"/>
      <c r="N138" s="96"/>
      <c r="O138" s="98" t="s">
        <v>416</v>
      </c>
      <c r="P138" s="96"/>
      <c r="Q138" s="96"/>
      <c r="R138" s="101"/>
      <c r="S138" s="96"/>
      <c r="T138" s="96"/>
      <c r="U138" s="98" t="s">
        <v>416</v>
      </c>
      <c r="V138" s="96"/>
      <c r="W138" s="96"/>
      <c r="X138" s="112"/>
    </row>
    <row r="139" spans="1:24" ht="21" x14ac:dyDescent="0.2">
      <c r="A139" s="96" t="s">
        <v>304</v>
      </c>
      <c r="B139" s="97" t="s">
        <v>307</v>
      </c>
      <c r="C139" s="98" t="s">
        <v>388</v>
      </c>
      <c r="D139" s="99">
        <v>0</v>
      </c>
      <c r="E139" s="97">
        <v>0</v>
      </c>
      <c r="F139" s="100" t="s">
        <v>73</v>
      </c>
      <c r="G139" s="96" t="s">
        <v>304</v>
      </c>
      <c r="H139" s="97" t="s">
        <v>308</v>
      </c>
      <c r="I139" s="98" t="s">
        <v>388</v>
      </c>
      <c r="J139" s="99">
        <v>0</v>
      </c>
      <c r="K139" s="97">
        <v>0</v>
      </c>
      <c r="L139" s="101" t="s">
        <v>74</v>
      </c>
      <c r="M139" s="96"/>
      <c r="N139" s="96"/>
      <c r="O139" s="98" t="s">
        <v>416</v>
      </c>
      <c r="P139" s="96"/>
      <c r="Q139" s="96"/>
      <c r="R139" s="101"/>
      <c r="S139" s="96"/>
      <c r="T139" s="96"/>
      <c r="U139" s="98" t="s">
        <v>416</v>
      </c>
      <c r="V139" s="96"/>
      <c r="W139" s="96"/>
      <c r="X139" s="112"/>
    </row>
    <row r="140" spans="1:24" ht="21" x14ac:dyDescent="0.2">
      <c r="A140" s="96" t="s">
        <v>304</v>
      </c>
      <c r="B140" s="97" t="s">
        <v>309</v>
      </c>
      <c r="C140" s="98" t="s">
        <v>459</v>
      </c>
      <c r="D140" s="99">
        <v>0</v>
      </c>
      <c r="E140" s="97">
        <v>0</v>
      </c>
      <c r="F140" s="100" t="s">
        <v>73</v>
      </c>
      <c r="G140" s="96" t="s">
        <v>304</v>
      </c>
      <c r="H140" s="97" t="s">
        <v>309</v>
      </c>
      <c r="I140" s="98" t="s">
        <v>459</v>
      </c>
      <c r="J140" s="99">
        <v>0</v>
      </c>
      <c r="K140" s="97">
        <v>0</v>
      </c>
      <c r="L140" s="101" t="s">
        <v>74</v>
      </c>
      <c r="M140" s="96"/>
      <c r="N140" s="96"/>
      <c r="O140" s="98" t="s">
        <v>416</v>
      </c>
      <c r="P140" s="96"/>
      <c r="Q140" s="96"/>
      <c r="R140" s="101"/>
      <c r="S140" s="96"/>
      <c r="T140" s="96"/>
      <c r="U140" s="98" t="s">
        <v>416</v>
      </c>
      <c r="V140" s="96"/>
      <c r="W140" s="96"/>
      <c r="X140" s="112"/>
    </row>
    <row r="141" spans="1:24" ht="21" x14ac:dyDescent="0.2">
      <c r="A141" s="96" t="s">
        <v>304</v>
      </c>
      <c r="B141" s="97" t="s">
        <v>310</v>
      </c>
      <c r="C141" s="98" t="s">
        <v>424</v>
      </c>
      <c r="D141" s="99">
        <v>0</v>
      </c>
      <c r="E141" s="97">
        <v>0</v>
      </c>
      <c r="F141" s="100" t="s">
        <v>73</v>
      </c>
      <c r="G141" s="96" t="s">
        <v>304</v>
      </c>
      <c r="H141" s="97" t="s">
        <v>310</v>
      </c>
      <c r="I141" s="98" t="s">
        <v>424</v>
      </c>
      <c r="J141" s="99">
        <v>0</v>
      </c>
      <c r="K141" s="97">
        <v>0</v>
      </c>
      <c r="L141" s="101" t="s">
        <v>74</v>
      </c>
      <c r="M141" s="96"/>
      <c r="N141" s="96"/>
      <c r="O141" s="98" t="e">
        <f>LEFT(#REF!,6)</f>
        <v>#REF!</v>
      </c>
      <c r="P141" s="96"/>
      <c r="Q141" s="96"/>
      <c r="R141" s="101"/>
      <c r="S141" s="96"/>
      <c r="T141" s="96"/>
      <c r="U141" s="98" t="s">
        <v>416</v>
      </c>
      <c r="V141" s="96"/>
      <c r="W141" s="96"/>
      <c r="X141" s="112"/>
    </row>
    <row r="142" spans="1:24" ht="21" x14ac:dyDescent="0.2">
      <c r="A142" s="96" t="s">
        <v>304</v>
      </c>
      <c r="B142" s="97" t="s">
        <v>311</v>
      </c>
      <c r="C142" s="98" t="s">
        <v>447</v>
      </c>
      <c r="D142" s="99">
        <v>0</v>
      </c>
      <c r="E142" s="97">
        <v>0</v>
      </c>
      <c r="F142" s="100" t="s">
        <v>73</v>
      </c>
      <c r="G142" s="96" t="s">
        <v>304</v>
      </c>
      <c r="H142" s="97" t="s">
        <v>311</v>
      </c>
      <c r="I142" s="98" t="s">
        <v>447</v>
      </c>
      <c r="J142" s="99">
        <v>0</v>
      </c>
      <c r="K142" s="97">
        <v>0</v>
      </c>
      <c r="L142" s="101" t="s">
        <v>74</v>
      </c>
      <c r="M142" s="96"/>
      <c r="N142" s="96"/>
      <c r="O142" s="98" t="e">
        <f>LEFT(#REF!,6)</f>
        <v>#REF!</v>
      </c>
      <c r="P142" s="96"/>
      <c r="Q142" s="96"/>
      <c r="R142" s="101"/>
      <c r="S142" s="96"/>
      <c r="T142" s="96"/>
      <c r="U142" s="98" t="s">
        <v>416</v>
      </c>
      <c r="V142" s="96"/>
      <c r="W142" s="96"/>
      <c r="X142" s="112"/>
    </row>
    <row r="143" spans="1:24" ht="21" x14ac:dyDescent="0.2">
      <c r="A143" s="96" t="s">
        <v>304</v>
      </c>
      <c r="B143" s="97" t="s">
        <v>312</v>
      </c>
      <c r="C143" s="98" t="s">
        <v>430</v>
      </c>
      <c r="D143" s="99">
        <v>91</v>
      </c>
      <c r="E143" s="97">
        <v>0</v>
      </c>
      <c r="F143" s="100" t="s">
        <v>73</v>
      </c>
      <c r="G143" s="96" t="s">
        <v>304</v>
      </c>
      <c r="H143" s="97" t="s">
        <v>312</v>
      </c>
      <c r="I143" s="98" t="s">
        <v>430</v>
      </c>
      <c r="J143" s="99">
        <v>255.10000000000002</v>
      </c>
      <c r="K143" s="97">
        <v>0</v>
      </c>
      <c r="L143" s="101" t="s">
        <v>74</v>
      </c>
      <c r="M143" s="96"/>
      <c r="N143" s="96"/>
      <c r="O143" s="98" t="e">
        <f>LEFT(#REF!,6)</f>
        <v>#REF!</v>
      </c>
      <c r="P143" s="96"/>
      <c r="Q143" s="96"/>
      <c r="R143" s="101"/>
      <c r="S143" s="96"/>
      <c r="T143" s="96"/>
      <c r="U143" s="98" t="s">
        <v>416</v>
      </c>
      <c r="V143" s="96"/>
      <c r="W143" s="96"/>
      <c r="X143" s="112"/>
    </row>
    <row r="144" spans="1:24" ht="21" x14ac:dyDescent="0.2">
      <c r="A144" s="96" t="s">
        <v>304</v>
      </c>
      <c r="B144" s="97" t="s">
        <v>313</v>
      </c>
      <c r="C144" s="98" t="s">
        <v>395</v>
      </c>
      <c r="D144" s="99">
        <v>0</v>
      </c>
      <c r="E144" s="97">
        <v>0</v>
      </c>
      <c r="F144" s="100" t="s">
        <v>73</v>
      </c>
      <c r="G144" s="96" t="s">
        <v>304</v>
      </c>
      <c r="H144" s="97" t="s">
        <v>313</v>
      </c>
      <c r="I144" s="98" t="s">
        <v>395</v>
      </c>
      <c r="J144" s="99">
        <v>341.25</v>
      </c>
      <c r="K144" s="97">
        <v>0</v>
      </c>
      <c r="L144" s="101" t="s">
        <v>74</v>
      </c>
      <c r="M144" s="96"/>
      <c r="N144" s="96"/>
      <c r="O144" s="98" t="e">
        <f>LEFT(#REF!,6)</f>
        <v>#REF!</v>
      </c>
      <c r="P144" s="96"/>
      <c r="Q144" s="96"/>
      <c r="R144" s="101"/>
      <c r="S144" s="96"/>
      <c r="T144" s="96"/>
      <c r="U144" s="98" t="s">
        <v>416</v>
      </c>
      <c r="V144" s="96"/>
      <c r="W144" s="96"/>
      <c r="X144" s="112"/>
    </row>
    <row r="145" spans="1:24" ht="21" x14ac:dyDescent="0.2">
      <c r="A145" s="96" t="s">
        <v>304</v>
      </c>
      <c r="B145" s="97" t="s">
        <v>314</v>
      </c>
      <c r="C145" s="98" t="s">
        <v>360</v>
      </c>
      <c r="D145" s="99">
        <v>0</v>
      </c>
      <c r="E145" s="97">
        <v>0</v>
      </c>
      <c r="F145" s="100" t="s">
        <v>73</v>
      </c>
      <c r="G145" s="96" t="s">
        <v>304</v>
      </c>
      <c r="H145" s="97" t="s">
        <v>314</v>
      </c>
      <c r="I145" s="98" t="s">
        <v>360</v>
      </c>
      <c r="J145" s="99">
        <v>191.72500000000002</v>
      </c>
      <c r="K145" s="97">
        <v>0</v>
      </c>
      <c r="L145" s="101" t="s">
        <v>74</v>
      </c>
      <c r="M145" s="96"/>
      <c r="N145" s="96"/>
      <c r="O145" s="96"/>
      <c r="P145" s="96"/>
      <c r="Q145" s="96"/>
      <c r="R145" s="101"/>
      <c r="S145" s="96"/>
      <c r="T145" s="96"/>
      <c r="U145" s="96"/>
      <c r="V145" s="96"/>
      <c r="W145" s="96"/>
      <c r="X145" s="112"/>
    </row>
    <row r="146" spans="1:24" ht="21" x14ac:dyDescent="0.2">
      <c r="A146" s="96" t="s">
        <v>304</v>
      </c>
      <c r="B146" s="97" t="s">
        <v>315</v>
      </c>
      <c r="C146" s="98" t="s">
        <v>387</v>
      </c>
      <c r="D146" s="99">
        <v>0</v>
      </c>
      <c r="E146" s="97">
        <v>0</v>
      </c>
      <c r="F146" s="100" t="s">
        <v>73</v>
      </c>
      <c r="G146" s="96" t="s">
        <v>304</v>
      </c>
      <c r="H146" s="97" t="s">
        <v>315</v>
      </c>
      <c r="I146" s="98" t="s">
        <v>387</v>
      </c>
      <c r="J146" s="99">
        <v>0</v>
      </c>
      <c r="K146" s="97">
        <v>0</v>
      </c>
      <c r="L146" s="101" t="s">
        <v>74</v>
      </c>
      <c r="M146" s="96"/>
      <c r="N146" s="96"/>
      <c r="O146" s="96"/>
      <c r="P146" s="96"/>
      <c r="Q146" s="96"/>
      <c r="R146" s="101"/>
      <c r="S146" s="96"/>
      <c r="T146" s="96"/>
      <c r="U146" s="96"/>
      <c r="V146" s="96"/>
      <c r="W146" s="96"/>
      <c r="X146" s="112"/>
    </row>
    <row r="147" spans="1:24" ht="21" x14ac:dyDescent="0.2">
      <c r="A147" s="96" t="s">
        <v>304</v>
      </c>
      <c r="B147" s="97" t="s">
        <v>316</v>
      </c>
      <c r="C147" s="98" t="s">
        <v>395</v>
      </c>
      <c r="D147" s="99">
        <v>0</v>
      </c>
      <c r="E147" s="97">
        <v>0</v>
      </c>
      <c r="F147" s="100" t="s">
        <v>73</v>
      </c>
      <c r="G147" s="96" t="s">
        <v>304</v>
      </c>
      <c r="H147" s="97" t="s">
        <v>316</v>
      </c>
      <c r="I147" s="98" t="s">
        <v>395</v>
      </c>
      <c r="J147" s="99">
        <v>216</v>
      </c>
      <c r="K147" s="97">
        <v>0</v>
      </c>
      <c r="L147" s="101" t="s">
        <v>74</v>
      </c>
      <c r="M147" s="96"/>
      <c r="N147" s="96"/>
      <c r="O147" s="96"/>
      <c r="P147" s="96"/>
      <c r="Q147" s="96"/>
      <c r="R147" s="101"/>
      <c r="S147" s="96"/>
      <c r="T147" s="96"/>
      <c r="U147" s="96"/>
      <c r="V147" s="96"/>
      <c r="W147" s="96"/>
      <c r="X147" s="112"/>
    </row>
    <row r="148" spans="1:24" ht="21" x14ac:dyDescent="0.2">
      <c r="A148" s="96" t="s">
        <v>304</v>
      </c>
      <c r="B148" s="97" t="s">
        <v>317</v>
      </c>
      <c r="C148" s="98" t="s">
        <v>360</v>
      </c>
      <c r="D148" s="99">
        <v>0</v>
      </c>
      <c r="E148" s="97">
        <v>0</v>
      </c>
      <c r="F148" s="100" t="s">
        <v>73</v>
      </c>
      <c r="G148" s="96" t="s">
        <v>304</v>
      </c>
      <c r="H148" s="97" t="s">
        <v>317</v>
      </c>
      <c r="I148" s="98" t="s">
        <v>360</v>
      </c>
      <c r="J148" s="99">
        <v>191.72500000000002</v>
      </c>
      <c r="K148" s="97">
        <v>0</v>
      </c>
      <c r="L148" s="101" t="s">
        <v>74</v>
      </c>
      <c r="M148" s="96"/>
      <c r="N148" s="96"/>
      <c r="O148" s="96"/>
      <c r="P148" s="96"/>
      <c r="Q148" s="96"/>
      <c r="R148" s="101"/>
      <c r="S148" s="96"/>
      <c r="T148" s="96"/>
      <c r="U148" s="96"/>
      <c r="V148" s="96"/>
      <c r="W148" s="96"/>
      <c r="X148" s="112"/>
    </row>
    <row r="149" spans="1:24" ht="21" x14ac:dyDescent="0.2">
      <c r="A149" s="96" t="s">
        <v>304</v>
      </c>
      <c r="B149" s="97" t="s">
        <v>318</v>
      </c>
      <c r="C149" s="98" t="s">
        <v>431</v>
      </c>
      <c r="D149" s="99">
        <v>0</v>
      </c>
      <c r="E149" s="97">
        <v>0</v>
      </c>
      <c r="F149" s="100" t="s">
        <v>73</v>
      </c>
      <c r="G149" s="96" t="s">
        <v>304</v>
      </c>
      <c r="H149" s="97" t="s">
        <v>318</v>
      </c>
      <c r="I149" s="98" t="s">
        <v>431</v>
      </c>
      <c r="J149" s="99">
        <v>111</v>
      </c>
      <c r="K149" s="97">
        <v>0</v>
      </c>
      <c r="L149" s="101" t="s">
        <v>74</v>
      </c>
      <c r="M149" s="96"/>
      <c r="N149" s="96"/>
      <c r="O149" s="96"/>
      <c r="P149" s="96"/>
      <c r="Q149" s="96"/>
      <c r="R149" s="101"/>
      <c r="S149" s="96"/>
      <c r="T149" s="96"/>
      <c r="U149" s="96"/>
      <c r="V149" s="96"/>
      <c r="W149" s="96"/>
      <c r="X149" s="112"/>
    </row>
    <row r="150" spans="1:24" ht="21" x14ac:dyDescent="0.2">
      <c r="A150" s="96" t="s">
        <v>304</v>
      </c>
      <c r="B150" s="97" t="s">
        <v>319</v>
      </c>
      <c r="C150" s="98" t="s">
        <v>442</v>
      </c>
      <c r="D150" s="99">
        <v>0</v>
      </c>
      <c r="E150" s="97">
        <v>0.01</v>
      </c>
      <c r="F150" s="100" t="s">
        <v>73</v>
      </c>
      <c r="G150" s="96" t="s">
        <v>304</v>
      </c>
      <c r="H150" s="97" t="s">
        <v>319</v>
      </c>
      <c r="I150" s="98" t="s">
        <v>442</v>
      </c>
      <c r="J150" s="99">
        <v>0</v>
      </c>
      <c r="K150" s="97">
        <v>0</v>
      </c>
      <c r="L150" s="101" t="s">
        <v>74</v>
      </c>
      <c r="M150" s="96"/>
      <c r="N150" s="96"/>
      <c r="O150" s="96"/>
      <c r="P150" s="96"/>
      <c r="Q150" s="96"/>
      <c r="R150" s="101"/>
      <c r="S150" s="96"/>
      <c r="T150" s="96"/>
      <c r="U150" s="96"/>
      <c r="V150" s="96"/>
      <c r="W150" s="96"/>
      <c r="X150" s="112"/>
    </row>
    <row r="151" spans="1:24" ht="21" x14ac:dyDescent="0.2">
      <c r="A151" s="96" t="s">
        <v>304</v>
      </c>
      <c r="B151" s="97" t="s">
        <v>320</v>
      </c>
      <c r="C151" s="98" t="s">
        <v>388</v>
      </c>
      <c r="D151" s="99">
        <v>0</v>
      </c>
      <c r="E151" s="97">
        <v>0</v>
      </c>
      <c r="F151" s="100" t="s">
        <v>73</v>
      </c>
      <c r="G151" s="96" t="s">
        <v>304</v>
      </c>
      <c r="H151" s="97" t="s">
        <v>320</v>
      </c>
      <c r="I151" s="98" t="s">
        <v>388</v>
      </c>
      <c r="J151" s="99">
        <v>0</v>
      </c>
      <c r="K151" s="97">
        <v>0</v>
      </c>
      <c r="L151" s="101" t="s">
        <v>74</v>
      </c>
      <c r="M151" s="96"/>
      <c r="N151" s="96"/>
      <c r="O151" s="96"/>
      <c r="P151" s="96"/>
      <c r="Q151" s="96"/>
      <c r="R151" s="101"/>
      <c r="S151" s="96"/>
      <c r="T151" s="96"/>
      <c r="U151" s="96"/>
      <c r="V151" s="96"/>
      <c r="W151" s="96"/>
      <c r="X151" s="112"/>
    </row>
    <row r="152" spans="1:24" ht="21" x14ac:dyDescent="0.2">
      <c r="A152" s="96" t="s">
        <v>304</v>
      </c>
      <c r="B152" s="97" t="s">
        <v>321</v>
      </c>
      <c r="C152" s="98" t="s">
        <v>388</v>
      </c>
      <c r="D152" s="99">
        <v>0</v>
      </c>
      <c r="E152" s="97">
        <v>0</v>
      </c>
      <c r="F152" s="100" t="s">
        <v>73</v>
      </c>
      <c r="G152" s="96" t="s">
        <v>304</v>
      </c>
      <c r="H152" s="97" t="s">
        <v>321</v>
      </c>
      <c r="I152" s="98" t="s">
        <v>388</v>
      </c>
      <c r="J152" s="99">
        <v>0</v>
      </c>
      <c r="K152" s="97">
        <v>0</v>
      </c>
      <c r="L152" s="101" t="s">
        <v>74</v>
      </c>
      <c r="M152" s="96"/>
      <c r="N152" s="96"/>
      <c r="O152" s="96"/>
      <c r="P152" s="96"/>
      <c r="Q152" s="96"/>
      <c r="R152" s="101"/>
      <c r="S152" s="96"/>
      <c r="T152" s="96"/>
      <c r="U152" s="96"/>
      <c r="V152" s="96"/>
      <c r="W152" s="96"/>
      <c r="X152" s="112"/>
    </row>
    <row r="153" spans="1:24" ht="21" x14ac:dyDescent="0.2">
      <c r="A153" s="96" t="s">
        <v>304</v>
      </c>
      <c r="B153" s="97" t="s">
        <v>322</v>
      </c>
      <c r="C153" s="98" t="s">
        <v>360</v>
      </c>
      <c r="D153" s="99">
        <v>0</v>
      </c>
      <c r="E153" s="97">
        <v>0</v>
      </c>
      <c r="F153" s="100" t="s">
        <v>73</v>
      </c>
      <c r="G153" s="96" t="s">
        <v>304</v>
      </c>
      <c r="H153" s="97" t="s">
        <v>322</v>
      </c>
      <c r="I153" s="98" t="s">
        <v>360</v>
      </c>
      <c r="J153" s="99">
        <v>118.20249999999999</v>
      </c>
      <c r="K153" s="97">
        <v>0</v>
      </c>
      <c r="L153" s="101" t="s">
        <v>74</v>
      </c>
      <c r="M153" s="96"/>
      <c r="N153" s="96"/>
      <c r="O153" s="96"/>
      <c r="P153" s="96"/>
      <c r="Q153" s="96"/>
      <c r="R153" s="101"/>
      <c r="S153" s="96"/>
      <c r="T153" s="96"/>
      <c r="U153" s="96"/>
      <c r="V153" s="96"/>
      <c r="W153" s="96"/>
      <c r="X153" s="112"/>
    </row>
    <row r="154" spans="1:24" ht="21" x14ac:dyDescent="0.2">
      <c r="A154" s="96" t="s">
        <v>304</v>
      </c>
      <c r="B154" s="97" t="s">
        <v>323</v>
      </c>
      <c r="C154" s="98" t="s">
        <v>360</v>
      </c>
      <c r="D154" s="99">
        <v>459.82000000000005</v>
      </c>
      <c r="E154" s="97">
        <v>0</v>
      </c>
      <c r="F154" s="100" t="s">
        <v>73</v>
      </c>
      <c r="G154" s="96" t="s">
        <v>304</v>
      </c>
      <c r="H154" s="97" t="s">
        <v>323</v>
      </c>
      <c r="I154" s="98" t="s">
        <v>360</v>
      </c>
      <c r="J154" s="99">
        <v>122.46000000000001</v>
      </c>
      <c r="K154" s="97">
        <v>0</v>
      </c>
      <c r="L154" s="101" t="s">
        <v>74</v>
      </c>
      <c r="M154" s="96"/>
      <c r="N154" s="96"/>
      <c r="O154" s="96"/>
      <c r="P154" s="96"/>
      <c r="Q154" s="96"/>
      <c r="R154" s="101"/>
      <c r="S154" s="96"/>
      <c r="T154" s="96"/>
      <c r="U154" s="96"/>
      <c r="V154" s="96"/>
      <c r="W154" s="96"/>
      <c r="X154" s="112"/>
    </row>
    <row r="155" spans="1:24" ht="21" x14ac:dyDescent="0.2">
      <c r="A155" s="96" t="s">
        <v>304</v>
      </c>
      <c r="B155" s="97" t="s">
        <v>324</v>
      </c>
      <c r="C155" s="98" t="s">
        <v>391</v>
      </c>
      <c r="D155" s="99">
        <v>0</v>
      </c>
      <c r="E155" s="97">
        <v>0</v>
      </c>
      <c r="F155" s="100" t="s">
        <v>73</v>
      </c>
      <c r="G155" s="96" t="s">
        <v>304</v>
      </c>
      <c r="H155" s="97" t="s">
        <v>324</v>
      </c>
      <c r="I155" s="98" t="s">
        <v>391</v>
      </c>
      <c r="J155" s="99">
        <v>94.5</v>
      </c>
      <c r="K155" s="97">
        <v>0</v>
      </c>
      <c r="L155" s="101" t="s">
        <v>74</v>
      </c>
      <c r="M155" s="96"/>
      <c r="N155" s="96"/>
      <c r="O155" s="96"/>
      <c r="P155" s="96"/>
      <c r="Q155" s="96"/>
      <c r="R155" s="101"/>
      <c r="S155" s="96"/>
      <c r="T155" s="96"/>
      <c r="U155" s="96"/>
      <c r="V155" s="96"/>
      <c r="W155" s="96"/>
      <c r="X155" s="112"/>
    </row>
    <row r="156" spans="1:24" ht="21" x14ac:dyDescent="0.2">
      <c r="A156" s="96" t="s">
        <v>304</v>
      </c>
      <c r="B156" s="97" t="s">
        <v>325</v>
      </c>
      <c r="C156" s="98" t="s">
        <v>388</v>
      </c>
      <c r="D156" s="99">
        <v>0</v>
      </c>
      <c r="E156" s="97">
        <v>0</v>
      </c>
      <c r="F156" s="100" t="s">
        <v>73</v>
      </c>
      <c r="G156" s="96" t="s">
        <v>304</v>
      </c>
      <c r="H156" s="97" t="s">
        <v>325</v>
      </c>
      <c r="I156" s="98" t="s">
        <v>388</v>
      </c>
      <c r="J156" s="99">
        <v>0</v>
      </c>
      <c r="K156" s="97">
        <v>0</v>
      </c>
      <c r="L156" s="101" t="s">
        <v>74</v>
      </c>
      <c r="M156" s="96"/>
      <c r="N156" s="96"/>
      <c r="O156" s="96"/>
      <c r="P156" s="96"/>
      <c r="Q156" s="96"/>
      <c r="R156" s="101"/>
      <c r="S156" s="96"/>
      <c r="T156" s="96"/>
      <c r="U156" s="96"/>
      <c r="V156" s="96"/>
      <c r="W156" s="96"/>
      <c r="X156" s="112"/>
    </row>
    <row r="157" spans="1:24" ht="21" x14ac:dyDescent="0.2">
      <c r="A157" s="96" t="s">
        <v>304</v>
      </c>
      <c r="B157" s="97" t="s">
        <v>326</v>
      </c>
      <c r="C157" s="98" t="s">
        <v>387</v>
      </c>
      <c r="D157" s="99">
        <v>0</v>
      </c>
      <c r="E157" s="97">
        <v>0</v>
      </c>
      <c r="F157" s="100" t="s">
        <v>73</v>
      </c>
      <c r="G157" s="96" t="s">
        <v>304</v>
      </c>
      <c r="H157" s="97" t="s">
        <v>326</v>
      </c>
      <c r="I157" s="98" t="s">
        <v>387</v>
      </c>
      <c r="J157" s="99">
        <v>0</v>
      </c>
      <c r="K157" s="97">
        <v>0</v>
      </c>
      <c r="L157" s="101" t="s">
        <v>74</v>
      </c>
      <c r="M157" s="96"/>
      <c r="N157" s="96"/>
      <c r="O157" s="96"/>
      <c r="P157" s="96"/>
      <c r="Q157" s="96"/>
      <c r="R157" s="101"/>
      <c r="S157" s="96"/>
      <c r="T157" s="96"/>
      <c r="U157" s="96"/>
      <c r="V157" s="96"/>
      <c r="W157" s="96"/>
      <c r="X157" s="112"/>
    </row>
    <row r="158" spans="1:24" ht="21" x14ac:dyDescent="0.2">
      <c r="A158" s="96" t="s">
        <v>304</v>
      </c>
      <c r="B158" s="97" t="s">
        <v>327</v>
      </c>
      <c r="C158" s="98" t="s">
        <v>388</v>
      </c>
      <c r="D158" s="99">
        <v>0</v>
      </c>
      <c r="E158" s="97">
        <v>0</v>
      </c>
      <c r="F158" s="100" t="s">
        <v>73</v>
      </c>
      <c r="G158" s="96" t="s">
        <v>304</v>
      </c>
      <c r="H158" s="97" t="s">
        <v>327</v>
      </c>
      <c r="I158" s="98" t="s">
        <v>388</v>
      </c>
      <c r="J158" s="99">
        <v>0</v>
      </c>
      <c r="K158" s="97">
        <v>0</v>
      </c>
      <c r="L158" s="101" t="s">
        <v>74</v>
      </c>
      <c r="M158" s="96"/>
      <c r="N158" s="96"/>
      <c r="O158" s="96"/>
      <c r="P158" s="96"/>
      <c r="Q158" s="96"/>
      <c r="R158" s="101"/>
      <c r="S158" s="96"/>
      <c r="T158" s="96"/>
      <c r="U158" s="96"/>
      <c r="V158" s="96"/>
      <c r="W158" s="96"/>
      <c r="X158" s="112"/>
    </row>
    <row r="159" spans="1:24" ht="21" x14ac:dyDescent="0.2">
      <c r="A159" s="96" t="s">
        <v>304</v>
      </c>
      <c r="B159" s="97" t="s">
        <v>328</v>
      </c>
      <c r="C159" s="98" t="s">
        <v>463</v>
      </c>
      <c r="D159" s="99">
        <v>0</v>
      </c>
      <c r="E159" s="97">
        <v>0</v>
      </c>
      <c r="F159" s="100" t="s">
        <v>73</v>
      </c>
      <c r="G159" s="96" t="s">
        <v>304</v>
      </c>
      <c r="H159" s="97" t="s">
        <v>328</v>
      </c>
      <c r="I159" s="98" t="s">
        <v>463</v>
      </c>
      <c r="J159" s="99">
        <v>0</v>
      </c>
      <c r="K159" s="97">
        <v>0</v>
      </c>
      <c r="L159" s="101" t="s">
        <v>74</v>
      </c>
      <c r="M159" s="96"/>
      <c r="N159" s="96"/>
      <c r="O159" s="96"/>
      <c r="P159" s="96"/>
      <c r="Q159" s="96"/>
      <c r="R159" s="101"/>
      <c r="S159" s="96"/>
      <c r="T159" s="96"/>
      <c r="U159" s="96"/>
      <c r="V159" s="96"/>
      <c r="W159" s="96"/>
      <c r="X159" s="112"/>
    </row>
    <row r="160" spans="1:24" ht="21" x14ac:dyDescent="0.2">
      <c r="A160" s="96" t="s">
        <v>304</v>
      </c>
      <c r="B160" s="97" t="s">
        <v>329</v>
      </c>
      <c r="C160" s="98" t="s">
        <v>360</v>
      </c>
      <c r="D160" s="99">
        <v>1064.4000000000001</v>
      </c>
      <c r="E160" s="97">
        <v>0</v>
      </c>
      <c r="F160" s="100" t="s">
        <v>73</v>
      </c>
      <c r="G160" s="96" t="s">
        <v>304</v>
      </c>
      <c r="H160" s="97" t="s">
        <v>329</v>
      </c>
      <c r="I160" s="98" t="s">
        <v>360</v>
      </c>
      <c r="J160" s="99">
        <v>117.08800000000002</v>
      </c>
      <c r="K160" s="97">
        <v>0</v>
      </c>
      <c r="L160" s="101" t="s">
        <v>74</v>
      </c>
      <c r="M160" s="96"/>
      <c r="N160" s="96"/>
      <c r="O160" s="96"/>
      <c r="P160" s="96"/>
      <c r="Q160" s="96"/>
      <c r="R160" s="101"/>
      <c r="S160" s="96"/>
      <c r="T160" s="96"/>
      <c r="U160" s="96"/>
      <c r="V160" s="96"/>
      <c r="W160" s="96"/>
      <c r="X160" s="112"/>
    </row>
    <row r="161" spans="1:24" ht="21" x14ac:dyDescent="0.2">
      <c r="A161" s="96" t="s">
        <v>304</v>
      </c>
      <c r="B161" s="97" t="s">
        <v>330</v>
      </c>
      <c r="C161" s="98" t="s">
        <v>391</v>
      </c>
      <c r="D161" s="99">
        <v>0</v>
      </c>
      <c r="E161" s="97">
        <v>0</v>
      </c>
      <c r="F161" s="100" t="s">
        <v>73</v>
      </c>
      <c r="G161" s="96" t="s">
        <v>304</v>
      </c>
      <c r="H161" s="97" t="s">
        <v>330</v>
      </c>
      <c r="I161" s="98" t="s">
        <v>391</v>
      </c>
      <c r="J161" s="99">
        <v>186.262</v>
      </c>
      <c r="K161" s="97">
        <v>0</v>
      </c>
      <c r="L161" s="101" t="s">
        <v>74</v>
      </c>
      <c r="M161" s="96"/>
      <c r="N161" s="96"/>
      <c r="O161" s="96"/>
      <c r="P161" s="96"/>
      <c r="Q161" s="96"/>
      <c r="R161" s="101"/>
      <c r="S161" s="96"/>
      <c r="T161" s="96"/>
      <c r="U161" s="96"/>
      <c r="V161" s="96"/>
      <c r="W161" s="96"/>
      <c r="X161" s="112"/>
    </row>
    <row r="162" spans="1:24" ht="21" x14ac:dyDescent="0.2">
      <c r="A162" s="96" t="s">
        <v>304</v>
      </c>
      <c r="B162" s="97" t="s">
        <v>331</v>
      </c>
      <c r="C162" s="98" t="s">
        <v>393</v>
      </c>
      <c r="D162" s="99">
        <v>0</v>
      </c>
      <c r="E162" s="97">
        <v>0</v>
      </c>
      <c r="F162" s="100" t="s">
        <v>73</v>
      </c>
      <c r="G162" s="96" t="s">
        <v>304</v>
      </c>
      <c r="H162" s="97" t="s">
        <v>331</v>
      </c>
      <c r="I162" s="98" t="s">
        <v>393</v>
      </c>
      <c r="J162" s="99">
        <v>315</v>
      </c>
      <c r="K162" s="97">
        <v>0</v>
      </c>
      <c r="L162" s="101" t="s">
        <v>74</v>
      </c>
      <c r="M162" s="96"/>
      <c r="N162" s="96"/>
      <c r="O162" s="96"/>
      <c r="P162" s="96"/>
      <c r="Q162" s="96"/>
      <c r="R162" s="101"/>
      <c r="S162" s="96"/>
      <c r="T162" s="96"/>
      <c r="U162" s="96"/>
      <c r="V162" s="96"/>
      <c r="W162" s="96"/>
      <c r="X162" s="112"/>
    </row>
    <row r="163" spans="1:24" ht="21" x14ac:dyDescent="0.2">
      <c r="A163" s="96" t="s">
        <v>304</v>
      </c>
      <c r="B163" s="97" t="s">
        <v>332</v>
      </c>
      <c r="C163" s="98" t="s">
        <v>369</v>
      </c>
      <c r="D163" s="99">
        <v>0</v>
      </c>
      <c r="E163" s="97">
        <v>0</v>
      </c>
      <c r="F163" s="100" t="s">
        <v>73</v>
      </c>
      <c r="G163" s="96" t="s">
        <v>304</v>
      </c>
      <c r="H163" s="97" t="s">
        <v>332</v>
      </c>
      <c r="I163" s="98" t="s">
        <v>369</v>
      </c>
      <c r="J163" s="99">
        <v>456.95999999999981</v>
      </c>
      <c r="K163" s="97">
        <v>0</v>
      </c>
      <c r="L163" s="101" t="s">
        <v>74</v>
      </c>
      <c r="M163" s="96"/>
      <c r="N163" s="96"/>
      <c r="O163" s="96"/>
      <c r="P163" s="96"/>
      <c r="Q163" s="96"/>
      <c r="R163" s="101"/>
      <c r="S163" s="96"/>
      <c r="T163" s="96"/>
      <c r="U163" s="96"/>
      <c r="V163" s="96"/>
      <c r="W163" s="96"/>
      <c r="X163" s="112"/>
    </row>
    <row r="164" spans="1:24" ht="21" x14ac:dyDescent="0.2">
      <c r="A164" s="96" t="s">
        <v>333</v>
      </c>
      <c r="B164" s="97">
        <v>0</v>
      </c>
      <c r="C164" s="98" t="s">
        <v>389</v>
      </c>
      <c r="D164" s="99">
        <v>1615.2200000000003</v>
      </c>
      <c r="E164" s="97">
        <v>0.01</v>
      </c>
      <c r="F164" s="100" t="s">
        <v>73</v>
      </c>
      <c r="G164" s="96" t="s">
        <v>333</v>
      </c>
      <c r="H164" s="97">
        <v>0</v>
      </c>
      <c r="I164" s="98" t="s">
        <v>389</v>
      </c>
      <c r="J164" s="99">
        <v>2717.2725</v>
      </c>
      <c r="K164" s="97">
        <v>0</v>
      </c>
      <c r="L164" s="101" t="s">
        <v>74</v>
      </c>
      <c r="M164" s="96"/>
      <c r="N164" s="96"/>
      <c r="O164" s="96"/>
      <c r="P164" s="96"/>
      <c r="Q164" s="96"/>
      <c r="R164" s="101"/>
      <c r="S164" s="96"/>
      <c r="T164" s="96"/>
      <c r="U164" s="96"/>
      <c r="V164" s="96"/>
      <c r="W164" s="96"/>
      <c r="X164" s="112"/>
    </row>
    <row r="165" spans="1:24" ht="21" x14ac:dyDescent="0.2">
      <c r="A165" s="96" t="s">
        <v>334</v>
      </c>
      <c r="B165" s="97">
        <v>1</v>
      </c>
      <c r="C165" s="98" t="s">
        <v>388</v>
      </c>
      <c r="D165" s="99">
        <v>0</v>
      </c>
      <c r="E165" s="97">
        <v>0</v>
      </c>
      <c r="F165" s="100" t="s">
        <v>73</v>
      </c>
      <c r="G165" s="96" t="s">
        <v>334</v>
      </c>
      <c r="H165" s="97">
        <v>1</v>
      </c>
      <c r="I165" s="98" t="s">
        <v>388</v>
      </c>
      <c r="J165" s="99">
        <v>0</v>
      </c>
      <c r="K165" s="97">
        <v>0</v>
      </c>
      <c r="L165" s="101" t="s">
        <v>74</v>
      </c>
      <c r="M165" s="96"/>
      <c r="N165" s="96"/>
      <c r="O165" s="96"/>
      <c r="P165" s="96"/>
      <c r="Q165" s="96"/>
      <c r="R165" s="101"/>
      <c r="S165" s="96"/>
      <c r="T165" s="96"/>
      <c r="U165" s="96"/>
      <c r="V165" s="96"/>
      <c r="W165" s="96"/>
      <c r="X165" s="112"/>
    </row>
    <row r="166" spans="1:24" ht="21" x14ac:dyDescent="0.2">
      <c r="A166" s="96" t="s">
        <v>334</v>
      </c>
      <c r="B166" s="97">
        <v>2</v>
      </c>
      <c r="C166" s="98" t="s">
        <v>388</v>
      </c>
      <c r="D166" s="99">
        <v>0</v>
      </c>
      <c r="E166" s="97">
        <v>0</v>
      </c>
      <c r="F166" s="100" t="s">
        <v>73</v>
      </c>
      <c r="G166" s="96" t="s">
        <v>334</v>
      </c>
      <c r="H166" s="97">
        <v>2</v>
      </c>
      <c r="I166" s="98" t="s">
        <v>388</v>
      </c>
      <c r="J166" s="99">
        <v>0</v>
      </c>
      <c r="K166" s="97">
        <v>0</v>
      </c>
      <c r="L166" s="101" t="s">
        <v>74</v>
      </c>
      <c r="M166" s="96"/>
      <c r="N166" s="96"/>
      <c r="O166" s="96"/>
      <c r="P166" s="96"/>
      <c r="Q166" s="96"/>
      <c r="R166" s="101"/>
      <c r="S166" s="96"/>
      <c r="T166" s="96"/>
      <c r="U166" s="96"/>
      <c r="V166" s="96"/>
      <c r="W166" s="96"/>
      <c r="X166" s="112"/>
    </row>
    <row r="167" spans="1:24" ht="21" x14ac:dyDescent="0.2">
      <c r="A167" s="96" t="s">
        <v>334</v>
      </c>
      <c r="B167" s="97">
        <v>3</v>
      </c>
      <c r="C167" s="98" t="s">
        <v>388</v>
      </c>
      <c r="D167" s="99">
        <v>0</v>
      </c>
      <c r="E167" s="97">
        <v>0</v>
      </c>
      <c r="F167" s="100" t="s">
        <v>73</v>
      </c>
      <c r="G167" s="96" t="s">
        <v>334</v>
      </c>
      <c r="H167" s="97">
        <v>3</v>
      </c>
      <c r="I167" s="98" t="s">
        <v>388</v>
      </c>
      <c r="J167" s="99">
        <v>0</v>
      </c>
      <c r="K167" s="97">
        <v>0</v>
      </c>
      <c r="L167" s="101" t="s">
        <v>74</v>
      </c>
      <c r="M167" s="96"/>
      <c r="N167" s="96"/>
      <c r="O167" s="96"/>
      <c r="P167" s="96"/>
      <c r="Q167" s="96"/>
      <c r="R167" s="101"/>
      <c r="S167" s="96"/>
      <c r="T167" s="96"/>
      <c r="U167" s="96"/>
      <c r="V167" s="96"/>
      <c r="W167" s="96"/>
      <c r="X167" s="112"/>
    </row>
    <row r="168" spans="1:24" ht="21" x14ac:dyDescent="0.2">
      <c r="A168" s="96" t="s">
        <v>334</v>
      </c>
      <c r="B168" s="97">
        <v>4</v>
      </c>
      <c r="C168" s="98" t="s">
        <v>447</v>
      </c>
      <c r="D168" s="99">
        <v>0</v>
      </c>
      <c r="E168" s="97">
        <v>0</v>
      </c>
      <c r="F168" s="100" t="s">
        <v>73</v>
      </c>
      <c r="G168" s="96" t="s">
        <v>334</v>
      </c>
      <c r="H168" s="97">
        <v>4</v>
      </c>
      <c r="I168" s="98" t="s">
        <v>447</v>
      </c>
      <c r="J168" s="99">
        <v>0</v>
      </c>
      <c r="K168" s="97">
        <v>0</v>
      </c>
      <c r="L168" s="101" t="s">
        <v>74</v>
      </c>
      <c r="M168" s="96"/>
      <c r="N168" s="96"/>
      <c r="O168" s="96"/>
      <c r="P168" s="96"/>
      <c r="Q168" s="96"/>
      <c r="R168" s="101"/>
      <c r="S168" s="96"/>
      <c r="T168" s="96"/>
      <c r="U168" s="96"/>
      <c r="V168" s="96"/>
      <c r="W168" s="96"/>
      <c r="X168" s="112"/>
    </row>
    <row r="169" spans="1:24" ht="21" x14ac:dyDescent="0.2">
      <c r="A169" s="96" t="s">
        <v>334</v>
      </c>
      <c r="B169" s="97">
        <v>5</v>
      </c>
      <c r="C169" s="98" t="s">
        <v>388</v>
      </c>
      <c r="D169" s="99">
        <v>0</v>
      </c>
      <c r="E169" s="97">
        <v>0</v>
      </c>
      <c r="F169" s="100" t="s">
        <v>73</v>
      </c>
      <c r="G169" s="96" t="s">
        <v>334</v>
      </c>
      <c r="H169" s="97">
        <v>5</v>
      </c>
      <c r="I169" s="98" t="s">
        <v>388</v>
      </c>
      <c r="J169" s="99">
        <v>0</v>
      </c>
      <c r="K169" s="97">
        <v>0</v>
      </c>
      <c r="L169" s="101" t="s">
        <v>74</v>
      </c>
      <c r="M169" s="96"/>
      <c r="N169" s="96"/>
      <c r="O169" s="96"/>
      <c r="P169" s="96"/>
      <c r="Q169" s="96"/>
      <c r="R169" s="101"/>
      <c r="S169" s="96"/>
      <c r="T169" s="96"/>
      <c r="U169" s="96"/>
      <c r="V169" s="96"/>
      <c r="W169" s="96"/>
      <c r="X169" s="112"/>
    </row>
    <row r="170" spans="1:24" ht="21" x14ac:dyDescent="0.2">
      <c r="A170" s="96" t="s">
        <v>334</v>
      </c>
      <c r="B170" s="97">
        <v>6</v>
      </c>
      <c r="C170" s="98" t="s">
        <v>444</v>
      </c>
      <c r="D170" s="99">
        <v>0</v>
      </c>
      <c r="E170" s="97">
        <v>0</v>
      </c>
      <c r="F170" s="100" t="s">
        <v>73</v>
      </c>
      <c r="G170" s="96" t="s">
        <v>334</v>
      </c>
      <c r="H170" s="97">
        <v>6</v>
      </c>
      <c r="I170" s="98" t="s">
        <v>444</v>
      </c>
      <c r="J170" s="99">
        <v>0</v>
      </c>
      <c r="K170" s="97">
        <v>0</v>
      </c>
      <c r="L170" s="101" t="s">
        <v>74</v>
      </c>
      <c r="M170" s="96"/>
      <c r="N170" s="96"/>
      <c r="O170" s="96"/>
      <c r="P170" s="96"/>
      <c r="Q170" s="96"/>
      <c r="R170" s="101"/>
      <c r="S170" s="96"/>
      <c r="T170" s="96"/>
      <c r="U170" s="96"/>
      <c r="V170" s="96"/>
      <c r="W170" s="96"/>
      <c r="X170" s="112"/>
    </row>
    <row r="171" spans="1:24" ht="21" x14ac:dyDescent="0.2">
      <c r="A171" s="96" t="s">
        <v>334</v>
      </c>
      <c r="B171" s="97">
        <v>7</v>
      </c>
      <c r="C171" s="98" t="s">
        <v>446</v>
      </c>
      <c r="D171" s="99">
        <v>0</v>
      </c>
      <c r="E171" s="97">
        <v>0</v>
      </c>
      <c r="F171" s="100" t="s">
        <v>73</v>
      </c>
      <c r="G171" s="96" t="s">
        <v>334</v>
      </c>
      <c r="H171" s="97">
        <v>7</v>
      </c>
      <c r="I171" s="98" t="s">
        <v>446</v>
      </c>
      <c r="J171" s="99">
        <v>0</v>
      </c>
      <c r="K171" s="97">
        <v>0</v>
      </c>
      <c r="L171" s="101" t="s">
        <v>74</v>
      </c>
      <c r="M171" s="96"/>
      <c r="N171" s="96"/>
      <c r="O171" s="96"/>
      <c r="P171" s="96"/>
      <c r="Q171" s="96"/>
      <c r="R171" s="101"/>
      <c r="S171" s="96"/>
      <c r="T171" s="96"/>
      <c r="U171" s="96"/>
      <c r="V171" s="96"/>
      <c r="W171" s="96"/>
      <c r="X171" s="112"/>
    </row>
    <row r="172" spans="1:24" ht="21" x14ac:dyDescent="0.2">
      <c r="A172" s="96" t="s">
        <v>334</v>
      </c>
      <c r="B172" s="97">
        <v>8</v>
      </c>
      <c r="C172" s="98" t="s">
        <v>387</v>
      </c>
      <c r="D172" s="99">
        <v>0</v>
      </c>
      <c r="E172" s="97">
        <v>0</v>
      </c>
      <c r="F172" s="100" t="s">
        <v>73</v>
      </c>
      <c r="G172" s="96" t="s">
        <v>334</v>
      </c>
      <c r="H172" s="97">
        <v>8</v>
      </c>
      <c r="I172" s="98" t="s">
        <v>387</v>
      </c>
      <c r="J172" s="99">
        <v>0</v>
      </c>
      <c r="K172" s="97">
        <v>0</v>
      </c>
      <c r="L172" s="101" t="s">
        <v>74</v>
      </c>
      <c r="M172" s="96"/>
      <c r="N172" s="96"/>
      <c r="O172" s="96"/>
      <c r="P172" s="96"/>
      <c r="Q172" s="96"/>
      <c r="R172" s="101"/>
      <c r="S172" s="96"/>
      <c r="T172" s="96"/>
      <c r="U172" s="96"/>
      <c r="V172" s="96"/>
      <c r="W172" s="96"/>
      <c r="X172" s="112"/>
    </row>
    <row r="173" spans="1:24" ht="21" x14ac:dyDescent="0.2">
      <c r="A173" s="96" t="s">
        <v>334</v>
      </c>
      <c r="B173" s="97">
        <v>9</v>
      </c>
      <c r="C173" s="98" t="s">
        <v>450</v>
      </c>
      <c r="D173" s="99">
        <v>0</v>
      </c>
      <c r="E173" s="97">
        <v>0</v>
      </c>
      <c r="F173" s="100" t="s">
        <v>73</v>
      </c>
      <c r="G173" s="96" t="s">
        <v>334</v>
      </c>
      <c r="H173" s="97">
        <v>9</v>
      </c>
      <c r="I173" s="98" t="s">
        <v>450</v>
      </c>
      <c r="J173" s="99">
        <v>0</v>
      </c>
      <c r="K173" s="97">
        <v>0</v>
      </c>
      <c r="L173" s="101" t="s">
        <v>74</v>
      </c>
      <c r="M173" s="96"/>
      <c r="N173" s="96"/>
      <c r="O173" s="96"/>
      <c r="P173" s="96"/>
      <c r="Q173" s="96"/>
      <c r="R173" s="101"/>
      <c r="S173" s="96"/>
      <c r="T173" s="96"/>
      <c r="U173" s="96"/>
      <c r="V173" s="96"/>
      <c r="W173" s="96"/>
      <c r="X173" s="112"/>
    </row>
    <row r="174" spans="1:24" ht="21" x14ac:dyDescent="0.2">
      <c r="A174" s="96" t="s">
        <v>334</v>
      </c>
      <c r="B174" s="97">
        <v>10</v>
      </c>
      <c r="C174" s="98" t="s">
        <v>441</v>
      </c>
      <c r="D174" s="99">
        <v>1</v>
      </c>
      <c r="E174" s="97">
        <v>0</v>
      </c>
      <c r="F174" s="100" t="s">
        <v>73</v>
      </c>
      <c r="G174" s="96" t="s">
        <v>334</v>
      </c>
      <c r="H174" s="97">
        <v>10</v>
      </c>
      <c r="I174" s="98" t="s">
        <v>441</v>
      </c>
      <c r="J174" s="99">
        <v>0</v>
      </c>
      <c r="K174" s="97">
        <v>0</v>
      </c>
      <c r="L174" s="101" t="s">
        <v>74</v>
      </c>
      <c r="M174" s="96"/>
      <c r="N174" s="96"/>
      <c r="O174" s="96"/>
      <c r="P174" s="96"/>
      <c r="Q174" s="96"/>
      <c r="R174" s="101"/>
      <c r="S174" s="96"/>
      <c r="T174" s="96"/>
      <c r="U174" s="96"/>
      <c r="V174" s="96"/>
      <c r="W174" s="96"/>
      <c r="X174" s="112"/>
    </row>
    <row r="175" spans="1:24" ht="21" x14ac:dyDescent="0.2">
      <c r="A175" s="96" t="s">
        <v>334</v>
      </c>
      <c r="B175" s="97">
        <v>11</v>
      </c>
      <c r="C175" s="98" t="s">
        <v>457</v>
      </c>
      <c r="D175" s="99">
        <v>0</v>
      </c>
      <c r="E175" s="97">
        <v>0</v>
      </c>
      <c r="F175" s="100" t="s">
        <v>73</v>
      </c>
      <c r="G175" s="96" t="s">
        <v>334</v>
      </c>
      <c r="H175" s="97">
        <v>11</v>
      </c>
      <c r="I175" s="98" t="s">
        <v>457</v>
      </c>
      <c r="J175" s="99">
        <v>0</v>
      </c>
      <c r="K175" s="97">
        <v>0.25</v>
      </c>
      <c r="L175" s="101" t="s">
        <v>74</v>
      </c>
      <c r="M175" s="96"/>
      <c r="N175" s="96"/>
      <c r="O175" s="96"/>
      <c r="P175" s="96"/>
      <c r="Q175" s="96"/>
      <c r="R175" s="101"/>
      <c r="S175" s="96"/>
      <c r="T175" s="96"/>
      <c r="U175" s="96"/>
      <c r="V175" s="96"/>
      <c r="W175" s="96"/>
      <c r="X175" s="112"/>
    </row>
    <row r="176" spans="1:24" ht="21" x14ac:dyDescent="0.2">
      <c r="A176" s="96" t="s">
        <v>334</v>
      </c>
      <c r="B176" s="97">
        <v>12</v>
      </c>
      <c r="C176" s="98" t="s">
        <v>460</v>
      </c>
      <c r="D176" s="99">
        <v>0</v>
      </c>
      <c r="E176" s="97">
        <v>0</v>
      </c>
      <c r="F176" s="100" t="s">
        <v>73</v>
      </c>
      <c r="G176" s="96" t="s">
        <v>334</v>
      </c>
      <c r="H176" s="97">
        <v>12</v>
      </c>
      <c r="I176" s="98" t="s">
        <v>460</v>
      </c>
      <c r="J176" s="99">
        <v>0</v>
      </c>
      <c r="K176" s="97">
        <v>0</v>
      </c>
      <c r="L176" s="101" t="s">
        <v>74</v>
      </c>
      <c r="M176" s="96"/>
      <c r="N176" s="96"/>
      <c r="O176" s="96"/>
      <c r="P176" s="96"/>
      <c r="Q176" s="96"/>
      <c r="R176" s="101"/>
      <c r="S176" s="96"/>
      <c r="T176" s="96"/>
      <c r="U176" s="96"/>
      <c r="V176" s="96"/>
      <c r="W176" s="96"/>
      <c r="X176" s="112"/>
    </row>
    <row r="177" spans="1:24" ht="21" x14ac:dyDescent="0.2">
      <c r="A177" s="96" t="s">
        <v>334</v>
      </c>
      <c r="B177" s="97">
        <v>13</v>
      </c>
      <c r="C177" s="98" t="s">
        <v>452</v>
      </c>
      <c r="D177" s="99">
        <v>0</v>
      </c>
      <c r="E177" s="97">
        <v>21</v>
      </c>
      <c r="F177" s="100" t="s">
        <v>73</v>
      </c>
      <c r="G177" s="96" t="s">
        <v>334</v>
      </c>
      <c r="H177" s="97">
        <v>13</v>
      </c>
      <c r="I177" s="98" t="s">
        <v>452</v>
      </c>
      <c r="J177" s="99">
        <v>0</v>
      </c>
      <c r="K177" s="97">
        <v>1</v>
      </c>
      <c r="L177" s="101" t="s">
        <v>74</v>
      </c>
      <c r="M177" s="96"/>
      <c r="N177" s="96"/>
      <c r="O177" s="96"/>
      <c r="P177" s="96"/>
      <c r="Q177" s="96"/>
      <c r="R177" s="101"/>
      <c r="S177" s="96"/>
      <c r="T177" s="96"/>
      <c r="U177" s="96"/>
      <c r="V177" s="96"/>
      <c r="W177" s="96"/>
      <c r="X177" s="112"/>
    </row>
    <row r="178" spans="1:24" ht="21" x14ac:dyDescent="0.2">
      <c r="A178" s="96" t="s">
        <v>334</v>
      </c>
      <c r="B178" s="97">
        <v>14</v>
      </c>
      <c r="C178" s="98" t="s">
        <v>459</v>
      </c>
      <c r="D178" s="99">
        <v>0</v>
      </c>
      <c r="E178" s="97">
        <v>0</v>
      </c>
      <c r="F178" s="100" t="s">
        <v>73</v>
      </c>
      <c r="G178" s="96" t="s">
        <v>334</v>
      </c>
      <c r="H178" s="97">
        <v>14</v>
      </c>
      <c r="I178" s="98" t="s">
        <v>459</v>
      </c>
      <c r="J178" s="99">
        <v>0</v>
      </c>
      <c r="K178" s="97">
        <v>0</v>
      </c>
      <c r="L178" s="101" t="s">
        <v>74</v>
      </c>
      <c r="M178" s="96"/>
      <c r="N178" s="96"/>
      <c r="O178" s="96"/>
      <c r="P178" s="96"/>
      <c r="Q178" s="96"/>
      <c r="R178" s="101"/>
      <c r="S178" s="96"/>
      <c r="T178" s="96"/>
      <c r="U178" s="96"/>
      <c r="V178" s="96"/>
      <c r="W178" s="96"/>
      <c r="X178" s="112"/>
    </row>
    <row r="179" spans="1:24" ht="21" x14ac:dyDescent="0.2">
      <c r="A179" s="96" t="s">
        <v>334</v>
      </c>
      <c r="B179" s="97">
        <v>15</v>
      </c>
      <c r="C179" s="98" t="s">
        <v>397</v>
      </c>
      <c r="D179" s="99">
        <v>0</v>
      </c>
      <c r="E179" s="97">
        <v>0</v>
      </c>
      <c r="F179" s="100" t="s">
        <v>73</v>
      </c>
      <c r="G179" s="96" t="s">
        <v>334</v>
      </c>
      <c r="H179" s="97">
        <v>15</v>
      </c>
      <c r="I179" s="98" t="s">
        <v>397</v>
      </c>
      <c r="J179" s="99">
        <v>0</v>
      </c>
      <c r="K179" s="97">
        <v>0.75</v>
      </c>
      <c r="L179" s="101" t="s">
        <v>74</v>
      </c>
      <c r="M179" s="96"/>
      <c r="N179" s="96"/>
      <c r="O179" s="96"/>
      <c r="P179" s="96"/>
      <c r="Q179" s="96"/>
      <c r="R179" s="101"/>
      <c r="S179" s="96"/>
      <c r="T179" s="96"/>
      <c r="U179" s="96"/>
      <c r="V179" s="96"/>
      <c r="W179" s="96"/>
      <c r="X179" s="112"/>
    </row>
    <row r="180" spans="1:24" ht="21" x14ac:dyDescent="0.2">
      <c r="A180" s="96" t="s">
        <v>334</v>
      </c>
      <c r="B180" s="97">
        <v>16</v>
      </c>
      <c r="C180" s="98" t="s">
        <v>459</v>
      </c>
      <c r="D180" s="99">
        <v>0</v>
      </c>
      <c r="E180" s="97">
        <v>0</v>
      </c>
      <c r="F180" s="100" t="s">
        <v>73</v>
      </c>
      <c r="G180" s="96" t="s">
        <v>334</v>
      </c>
      <c r="H180" s="97">
        <v>16</v>
      </c>
      <c r="I180" s="98" t="s">
        <v>459</v>
      </c>
      <c r="J180" s="99">
        <v>0</v>
      </c>
      <c r="K180" s="97">
        <v>0</v>
      </c>
      <c r="L180" s="101" t="s">
        <v>74</v>
      </c>
      <c r="M180" s="96"/>
      <c r="N180" s="96"/>
      <c r="O180" s="96"/>
      <c r="P180" s="96"/>
      <c r="Q180" s="96"/>
      <c r="R180" s="101"/>
      <c r="S180" s="96"/>
      <c r="T180" s="96"/>
      <c r="U180" s="96"/>
      <c r="V180" s="96"/>
      <c r="W180" s="96"/>
      <c r="X180" s="112"/>
    </row>
    <row r="181" spans="1:24" ht="21" x14ac:dyDescent="0.2">
      <c r="A181" s="96" t="s">
        <v>334</v>
      </c>
      <c r="B181" s="97">
        <v>17</v>
      </c>
      <c r="C181" s="98" t="s">
        <v>388</v>
      </c>
      <c r="D181" s="99">
        <v>0</v>
      </c>
      <c r="E181" s="97">
        <v>0</v>
      </c>
      <c r="F181" s="100" t="s">
        <v>73</v>
      </c>
      <c r="G181" s="96" t="s">
        <v>334</v>
      </c>
      <c r="H181" s="97">
        <v>17</v>
      </c>
      <c r="I181" s="98" t="s">
        <v>388</v>
      </c>
      <c r="J181" s="99">
        <v>0</v>
      </c>
      <c r="K181" s="97">
        <v>0</v>
      </c>
      <c r="L181" s="101" t="s">
        <v>74</v>
      </c>
      <c r="M181" s="96"/>
      <c r="N181" s="96"/>
      <c r="O181" s="96"/>
      <c r="P181" s="96"/>
      <c r="Q181" s="96"/>
      <c r="R181" s="101"/>
      <c r="S181" s="96"/>
      <c r="T181" s="96"/>
      <c r="U181" s="96"/>
      <c r="V181" s="96"/>
      <c r="W181" s="96"/>
      <c r="X181" s="112"/>
    </row>
    <row r="182" spans="1:24" ht="21" x14ac:dyDescent="0.2">
      <c r="A182" s="96" t="s">
        <v>334</v>
      </c>
      <c r="B182" s="97">
        <v>18</v>
      </c>
      <c r="C182" s="98" t="s">
        <v>451</v>
      </c>
      <c r="D182" s="99">
        <v>0</v>
      </c>
      <c r="E182" s="97">
        <v>0</v>
      </c>
      <c r="F182" s="100" t="s">
        <v>73</v>
      </c>
      <c r="G182" s="96" t="s">
        <v>334</v>
      </c>
      <c r="H182" s="97">
        <v>18</v>
      </c>
      <c r="I182" s="98" t="s">
        <v>451</v>
      </c>
      <c r="J182" s="99">
        <v>0</v>
      </c>
      <c r="K182" s="97">
        <v>0</v>
      </c>
      <c r="L182" s="101" t="s">
        <v>74</v>
      </c>
      <c r="M182" s="96"/>
      <c r="N182" s="96"/>
      <c r="O182" s="96"/>
      <c r="P182" s="96"/>
      <c r="Q182" s="96"/>
      <c r="R182" s="101"/>
      <c r="S182" s="96"/>
      <c r="T182" s="96"/>
      <c r="U182" s="96"/>
      <c r="V182" s="96"/>
      <c r="W182" s="96"/>
      <c r="X182" s="112"/>
    </row>
    <row r="183" spans="1:24" ht="21" x14ac:dyDescent="0.2">
      <c r="A183" s="96" t="s">
        <v>334</v>
      </c>
      <c r="B183" s="97">
        <v>19</v>
      </c>
      <c r="C183" s="98" t="s">
        <v>388</v>
      </c>
      <c r="D183" s="99">
        <v>0</v>
      </c>
      <c r="E183" s="97">
        <v>0</v>
      </c>
      <c r="F183" s="100" t="s">
        <v>73</v>
      </c>
      <c r="G183" s="96" t="s">
        <v>334</v>
      </c>
      <c r="H183" s="97">
        <v>19</v>
      </c>
      <c r="I183" s="98" t="s">
        <v>388</v>
      </c>
      <c r="J183" s="99">
        <v>0</v>
      </c>
      <c r="K183" s="97">
        <v>0</v>
      </c>
      <c r="L183" s="101" t="s">
        <v>74</v>
      </c>
      <c r="M183" s="96"/>
      <c r="N183" s="96"/>
      <c r="O183" s="96"/>
      <c r="P183" s="96"/>
      <c r="Q183" s="96"/>
      <c r="R183" s="101"/>
      <c r="S183" s="96"/>
      <c r="T183" s="96"/>
      <c r="U183" s="96"/>
      <c r="V183" s="96"/>
      <c r="W183" s="96"/>
      <c r="X183" s="112"/>
    </row>
    <row r="184" spans="1:24" ht="21" x14ac:dyDescent="0.2">
      <c r="A184" s="96" t="s">
        <v>334</v>
      </c>
      <c r="B184" s="97">
        <v>20</v>
      </c>
      <c r="C184" s="98" t="s">
        <v>456</v>
      </c>
      <c r="D184" s="99">
        <v>0</v>
      </c>
      <c r="E184" s="97">
        <v>0</v>
      </c>
      <c r="F184" s="100" t="s">
        <v>73</v>
      </c>
      <c r="G184" s="96" t="s">
        <v>334</v>
      </c>
      <c r="H184" s="97">
        <v>20</v>
      </c>
      <c r="I184" s="98" t="s">
        <v>456</v>
      </c>
      <c r="J184" s="99">
        <v>0</v>
      </c>
      <c r="K184" s="97">
        <v>0</v>
      </c>
      <c r="L184" s="101" t="s">
        <v>74</v>
      </c>
      <c r="M184" s="96"/>
      <c r="N184" s="96"/>
      <c r="O184" s="96"/>
      <c r="P184" s="96"/>
      <c r="Q184" s="96"/>
      <c r="R184" s="101"/>
      <c r="S184" s="96"/>
      <c r="T184" s="96"/>
      <c r="U184" s="96"/>
      <c r="V184" s="96"/>
      <c r="W184" s="96"/>
      <c r="X184" s="112"/>
    </row>
    <row r="185" spans="1:24" ht="21" x14ac:dyDescent="0.2">
      <c r="A185" s="96" t="s">
        <v>334</v>
      </c>
      <c r="B185" s="97">
        <v>21</v>
      </c>
      <c r="C185" s="98" t="s">
        <v>361</v>
      </c>
      <c r="D185" s="99">
        <v>0</v>
      </c>
      <c r="E185" s="97">
        <v>0</v>
      </c>
      <c r="F185" s="100" t="s">
        <v>73</v>
      </c>
      <c r="G185" s="96" t="s">
        <v>334</v>
      </c>
      <c r="H185" s="97">
        <v>21</v>
      </c>
      <c r="I185" s="98" t="s">
        <v>361</v>
      </c>
      <c r="J185" s="99">
        <v>75.63</v>
      </c>
      <c r="K185" s="97">
        <v>0</v>
      </c>
      <c r="L185" s="101" t="s">
        <v>74</v>
      </c>
      <c r="M185" s="96"/>
      <c r="N185" s="96"/>
      <c r="O185" s="96"/>
      <c r="P185" s="96"/>
      <c r="Q185" s="96"/>
      <c r="R185" s="101"/>
      <c r="S185" s="96"/>
      <c r="T185" s="96"/>
      <c r="U185" s="96"/>
      <c r="V185" s="96"/>
      <c r="W185" s="96"/>
      <c r="X185" s="112"/>
    </row>
    <row r="186" spans="1:24" ht="21" x14ac:dyDescent="0.2">
      <c r="A186" s="96" t="s">
        <v>334</v>
      </c>
      <c r="B186" s="97">
        <v>22</v>
      </c>
      <c r="C186" s="98" t="s">
        <v>464</v>
      </c>
      <c r="D186" s="99">
        <v>60</v>
      </c>
      <c r="E186" s="97">
        <v>0</v>
      </c>
      <c r="F186" s="100" t="s">
        <v>73</v>
      </c>
      <c r="G186" s="96" t="s">
        <v>334</v>
      </c>
      <c r="H186" s="97">
        <v>22</v>
      </c>
      <c r="I186" s="98" t="s">
        <v>464</v>
      </c>
      <c r="J186" s="99">
        <v>12</v>
      </c>
      <c r="K186" s="97">
        <v>0</v>
      </c>
      <c r="L186" s="101" t="s">
        <v>74</v>
      </c>
      <c r="M186" s="96"/>
      <c r="N186" s="96"/>
      <c r="O186" s="96"/>
      <c r="P186" s="96"/>
      <c r="Q186" s="96"/>
      <c r="R186" s="101"/>
      <c r="S186" s="96"/>
      <c r="T186" s="96"/>
      <c r="U186" s="96"/>
      <c r="V186" s="96"/>
      <c r="W186" s="96"/>
      <c r="X186" s="112"/>
    </row>
    <row r="187" spans="1:24" ht="21" x14ac:dyDescent="0.2">
      <c r="A187" s="96" t="s">
        <v>334</v>
      </c>
      <c r="B187" s="97">
        <v>23</v>
      </c>
      <c r="C187" s="98" t="s">
        <v>395</v>
      </c>
      <c r="D187" s="99">
        <v>0</v>
      </c>
      <c r="E187" s="97">
        <v>0</v>
      </c>
      <c r="F187" s="100" t="s">
        <v>73</v>
      </c>
      <c r="G187" s="96" t="s">
        <v>334</v>
      </c>
      <c r="H187" s="97">
        <v>23</v>
      </c>
      <c r="I187" s="98" t="s">
        <v>395</v>
      </c>
      <c r="J187" s="99">
        <v>72</v>
      </c>
      <c r="K187" s="97">
        <v>0</v>
      </c>
      <c r="L187" s="101" t="s">
        <v>74</v>
      </c>
      <c r="M187" s="96"/>
      <c r="N187" s="96"/>
      <c r="O187" s="96"/>
      <c r="P187" s="96"/>
      <c r="Q187" s="96"/>
      <c r="R187" s="101"/>
      <c r="S187" s="96"/>
      <c r="T187" s="96"/>
      <c r="U187" s="96"/>
      <c r="V187" s="96"/>
      <c r="W187" s="96"/>
      <c r="X187" s="112"/>
    </row>
    <row r="188" spans="1:24" ht="21" x14ac:dyDescent="0.2">
      <c r="A188" s="96" t="s">
        <v>334</v>
      </c>
      <c r="B188" s="97">
        <v>24</v>
      </c>
      <c r="C188" s="98" t="s">
        <v>369</v>
      </c>
      <c r="D188" s="99">
        <v>0</v>
      </c>
      <c r="E188" s="97">
        <v>0</v>
      </c>
      <c r="F188" s="100" t="s">
        <v>73</v>
      </c>
      <c r="G188" s="96" t="s">
        <v>334</v>
      </c>
      <c r="H188" s="97">
        <v>24</v>
      </c>
      <c r="I188" s="98" t="s">
        <v>369</v>
      </c>
      <c r="J188" s="99">
        <v>0</v>
      </c>
      <c r="K188" s="97">
        <v>0</v>
      </c>
      <c r="L188" s="101" t="s">
        <v>74</v>
      </c>
      <c r="M188" s="96"/>
      <c r="N188" s="96"/>
      <c r="O188" s="96"/>
      <c r="P188" s="96"/>
      <c r="Q188" s="96"/>
      <c r="R188" s="101"/>
      <c r="S188" s="96"/>
      <c r="T188" s="96"/>
      <c r="U188" s="96"/>
      <c r="V188" s="96"/>
      <c r="W188" s="96"/>
      <c r="X188" s="112"/>
    </row>
    <row r="189" spans="1:24" ht="21" x14ac:dyDescent="0.2">
      <c r="A189" s="96" t="s">
        <v>334</v>
      </c>
      <c r="B189" s="97">
        <v>25</v>
      </c>
      <c r="C189" s="98" t="s">
        <v>447</v>
      </c>
      <c r="D189" s="99">
        <v>0</v>
      </c>
      <c r="E189" s="97">
        <v>0</v>
      </c>
      <c r="F189" s="100" t="s">
        <v>73</v>
      </c>
      <c r="G189" s="96" t="s">
        <v>334</v>
      </c>
      <c r="H189" s="97">
        <v>25</v>
      </c>
      <c r="I189" s="98" t="s">
        <v>447</v>
      </c>
      <c r="J189" s="99">
        <v>0</v>
      </c>
      <c r="K189" s="97">
        <v>0</v>
      </c>
      <c r="L189" s="101" t="s">
        <v>74</v>
      </c>
      <c r="M189" s="96"/>
      <c r="N189" s="96"/>
      <c r="O189" s="96"/>
      <c r="P189" s="96"/>
      <c r="Q189" s="96"/>
      <c r="R189" s="101"/>
      <c r="S189" s="96"/>
      <c r="T189" s="96"/>
      <c r="U189" s="96"/>
      <c r="V189" s="96"/>
      <c r="W189" s="96"/>
      <c r="X189" s="112"/>
    </row>
    <row r="190" spans="1:24" ht="21" x14ac:dyDescent="0.2">
      <c r="A190" s="96" t="s">
        <v>334</v>
      </c>
      <c r="B190" s="97">
        <v>26</v>
      </c>
      <c r="C190" s="98" t="s">
        <v>388</v>
      </c>
      <c r="D190" s="99">
        <v>0</v>
      </c>
      <c r="E190" s="97">
        <v>0</v>
      </c>
      <c r="F190" s="100" t="s">
        <v>73</v>
      </c>
      <c r="G190" s="96" t="s">
        <v>334</v>
      </c>
      <c r="H190" s="97">
        <v>26</v>
      </c>
      <c r="I190" s="98" t="s">
        <v>388</v>
      </c>
      <c r="J190" s="99">
        <v>0</v>
      </c>
      <c r="K190" s="97">
        <v>0</v>
      </c>
      <c r="L190" s="101" t="s">
        <v>74</v>
      </c>
      <c r="M190" s="96"/>
      <c r="N190" s="96"/>
      <c r="O190" s="96"/>
      <c r="P190" s="96"/>
      <c r="Q190" s="96"/>
      <c r="R190" s="101"/>
      <c r="S190" s="96"/>
      <c r="T190" s="96"/>
      <c r="U190" s="96"/>
      <c r="V190" s="96"/>
      <c r="W190" s="96"/>
      <c r="X190" s="112"/>
    </row>
    <row r="191" spans="1:24" ht="21" x14ac:dyDescent="0.2">
      <c r="A191" s="96" t="s">
        <v>334</v>
      </c>
      <c r="B191" s="97">
        <v>27</v>
      </c>
      <c r="C191" s="98" t="s">
        <v>369</v>
      </c>
      <c r="D191" s="99">
        <v>0</v>
      </c>
      <c r="E191" s="97">
        <v>0</v>
      </c>
      <c r="F191" s="100" t="s">
        <v>73</v>
      </c>
      <c r="G191" s="96" t="s">
        <v>334</v>
      </c>
      <c r="H191" s="97" t="s">
        <v>335</v>
      </c>
      <c r="I191" s="98" t="s">
        <v>369</v>
      </c>
      <c r="J191" s="99">
        <v>0</v>
      </c>
      <c r="K191" s="97">
        <v>0</v>
      </c>
      <c r="L191" s="101" t="s">
        <v>74</v>
      </c>
      <c r="M191" s="96"/>
      <c r="N191" s="96"/>
      <c r="O191" s="96"/>
      <c r="P191" s="96"/>
      <c r="Q191" s="96"/>
      <c r="R191" s="101"/>
      <c r="S191" s="96"/>
      <c r="T191" s="96"/>
      <c r="U191" s="96"/>
      <c r="V191" s="96"/>
      <c r="W191" s="96"/>
      <c r="X191" s="112"/>
    </row>
    <row r="192" spans="1:24" ht="21" x14ac:dyDescent="0.2">
      <c r="A192" s="96" t="s">
        <v>334</v>
      </c>
      <c r="B192" s="97">
        <v>28</v>
      </c>
      <c r="C192" s="98" t="s">
        <v>445</v>
      </c>
      <c r="D192" s="99">
        <v>180</v>
      </c>
      <c r="E192" s="97">
        <v>0</v>
      </c>
      <c r="F192" s="100" t="s">
        <v>73</v>
      </c>
      <c r="G192" s="96" t="s">
        <v>334</v>
      </c>
      <c r="H192" s="97">
        <v>28</v>
      </c>
      <c r="I192" s="98" t="s">
        <v>445</v>
      </c>
      <c r="J192" s="99">
        <v>9</v>
      </c>
      <c r="K192" s="97">
        <v>0</v>
      </c>
      <c r="L192" s="101" t="s">
        <v>74</v>
      </c>
      <c r="M192" s="96"/>
      <c r="N192" s="96"/>
      <c r="O192" s="96"/>
      <c r="P192" s="96"/>
      <c r="Q192" s="96"/>
      <c r="R192" s="101"/>
      <c r="S192" s="96"/>
      <c r="T192" s="96"/>
      <c r="U192" s="96"/>
      <c r="V192" s="96"/>
      <c r="W192" s="96"/>
      <c r="X192" s="112"/>
    </row>
    <row r="193" spans="1:24" ht="21" x14ac:dyDescent="0.2">
      <c r="A193" s="96" t="s">
        <v>334</v>
      </c>
      <c r="B193" s="97">
        <v>29</v>
      </c>
      <c r="C193" s="98" t="s">
        <v>388</v>
      </c>
      <c r="D193" s="99">
        <v>0</v>
      </c>
      <c r="E193" s="97">
        <v>0</v>
      </c>
      <c r="F193" s="100" t="s">
        <v>73</v>
      </c>
      <c r="G193" s="96" t="s">
        <v>334</v>
      </c>
      <c r="H193" s="97">
        <v>29</v>
      </c>
      <c r="I193" s="98" t="s">
        <v>388</v>
      </c>
      <c r="J193" s="99">
        <v>0</v>
      </c>
      <c r="K193" s="97">
        <v>0</v>
      </c>
      <c r="L193" s="101" t="s">
        <v>74</v>
      </c>
      <c r="M193" s="96"/>
      <c r="N193" s="96"/>
      <c r="O193" s="96"/>
      <c r="P193" s="96"/>
      <c r="Q193" s="96"/>
      <c r="R193" s="101"/>
      <c r="S193" s="96"/>
      <c r="T193" s="96"/>
      <c r="U193" s="96"/>
      <c r="V193" s="96"/>
      <c r="W193" s="96"/>
      <c r="X193" s="112"/>
    </row>
    <row r="194" spans="1:24" ht="21" x14ac:dyDescent="0.2">
      <c r="A194" s="96" t="s">
        <v>334</v>
      </c>
      <c r="B194" s="97">
        <v>30</v>
      </c>
      <c r="C194" s="98" t="s">
        <v>459</v>
      </c>
      <c r="D194" s="99">
        <v>0</v>
      </c>
      <c r="E194" s="97">
        <v>0</v>
      </c>
      <c r="F194" s="100" t="s">
        <v>73</v>
      </c>
      <c r="G194" s="96" t="s">
        <v>334</v>
      </c>
      <c r="H194" s="97">
        <v>30</v>
      </c>
      <c r="I194" s="98" t="s">
        <v>459</v>
      </c>
      <c r="J194" s="99">
        <v>0</v>
      </c>
      <c r="K194" s="97">
        <v>0</v>
      </c>
      <c r="L194" s="101" t="s">
        <v>74</v>
      </c>
      <c r="M194" s="96"/>
      <c r="N194" s="96"/>
      <c r="O194" s="96"/>
      <c r="P194" s="96"/>
      <c r="Q194" s="96"/>
      <c r="R194" s="101"/>
      <c r="S194" s="96"/>
      <c r="T194" s="96"/>
      <c r="U194" s="96"/>
      <c r="V194" s="96"/>
      <c r="W194" s="96"/>
      <c r="X194" s="112"/>
    </row>
    <row r="195" spans="1:24" ht="21" x14ac:dyDescent="0.2">
      <c r="A195" s="96" t="s">
        <v>334</v>
      </c>
      <c r="B195" s="97">
        <v>31</v>
      </c>
      <c r="C195" s="98" t="s">
        <v>388</v>
      </c>
      <c r="D195" s="99">
        <v>0</v>
      </c>
      <c r="E195" s="97">
        <v>0</v>
      </c>
      <c r="F195" s="100" t="s">
        <v>73</v>
      </c>
      <c r="G195" s="96" t="s">
        <v>334</v>
      </c>
      <c r="H195" s="97">
        <v>31</v>
      </c>
      <c r="I195" s="98" t="s">
        <v>388</v>
      </c>
      <c r="J195" s="99">
        <v>0</v>
      </c>
      <c r="K195" s="97">
        <v>0</v>
      </c>
      <c r="L195" s="101" t="s">
        <v>74</v>
      </c>
      <c r="M195" s="96"/>
      <c r="N195" s="96"/>
      <c r="O195" s="96"/>
      <c r="P195" s="96"/>
      <c r="Q195" s="96"/>
      <c r="R195" s="101"/>
      <c r="S195" s="96"/>
      <c r="T195" s="96"/>
      <c r="U195" s="96"/>
      <c r="V195" s="96"/>
      <c r="W195" s="96"/>
      <c r="X195" s="112"/>
    </row>
    <row r="196" spans="1:24" ht="21" x14ac:dyDescent="0.2">
      <c r="A196" s="96" t="s">
        <v>334</v>
      </c>
      <c r="B196" s="97">
        <v>32</v>
      </c>
      <c r="C196" s="98" t="s">
        <v>388</v>
      </c>
      <c r="D196" s="99">
        <v>0</v>
      </c>
      <c r="E196" s="97">
        <v>0</v>
      </c>
      <c r="F196" s="100" t="s">
        <v>73</v>
      </c>
      <c r="G196" s="96" t="s">
        <v>334</v>
      </c>
      <c r="H196" s="97">
        <v>32</v>
      </c>
      <c r="I196" s="98" t="s">
        <v>388</v>
      </c>
      <c r="J196" s="99">
        <v>0</v>
      </c>
      <c r="K196" s="97">
        <v>0</v>
      </c>
      <c r="L196" s="101" t="s">
        <v>74</v>
      </c>
      <c r="M196" s="96"/>
      <c r="N196" s="96"/>
      <c r="O196" s="96"/>
      <c r="P196" s="96"/>
      <c r="Q196" s="96"/>
      <c r="R196" s="101"/>
      <c r="S196" s="96"/>
      <c r="T196" s="96"/>
      <c r="U196" s="96"/>
      <c r="V196" s="96"/>
      <c r="W196" s="96"/>
      <c r="X196" s="112"/>
    </row>
    <row r="197" spans="1:24" ht="21" x14ac:dyDescent="0.2">
      <c r="A197" s="96" t="s">
        <v>334</v>
      </c>
      <c r="B197" s="97">
        <v>33</v>
      </c>
      <c r="C197" s="98" t="s">
        <v>387</v>
      </c>
      <c r="D197" s="99">
        <v>0</v>
      </c>
      <c r="E197" s="97">
        <v>0</v>
      </c>
      <c r="F197" s="100" t="s">
        <v>73</v>
      </c>
      <c r="G197" s="96" t="s">
        <v>334</v>
      </c>
      <c r="H197" s="97">
        <v>33</v>
      </c>
      <c r="I197" s="98" t="s">
        <v>387</v>
      </c>
      <c r="J197" s="99">
        <v>0</v>
      </c>
      <c r="K197" s="97">
        <v>0</v>
      </c>
      <c r="L197" s="101" t="s">
        <v>74</v>
      </c>
      <c r="M197" s="96"/>
      <c r="N197" s="96"/>
      <c r="O197" s="96"/>
      <c r="P197" s="96"/>
      <c r="Q197" s="96"/>
      <c r="R197" s="101"/>
      <c r="S197" s="96"/>
      <c r="T197" s="96"/>
      <c r="U197" s="96"/>
      <c r="V197" s="96"/>
      <c r="W197" s="96"/>
      <c r="X197" s="112"/>
    </row>
    <row r="198" spans="1:24" ht="21" x14ac:dyDescent="0.2">
      <c r="A198" s="96" t="s">
        <v>334</v>
      </c>
      <c r="B198" s="97">
        <v>34</v>
      </c>
      <c r="C198" s="98" t="s">
        <v>388</v>
      </c>
      <c r="D198" s="99">
        <v>0</v>
      </c>
      <c r="E198" s="97">
        <v>0</v>
      </c>
      <c r="F198" s="100" t="s">
        <v>73</v>
      </c>
      <c r="G198" s="96" t="s">
        <v>334</v>
      </c>
      <c r="H198" s="97">
        <v>34</v>
      </c>
      <c r="I198" s="98" t="s">
        <v>388</v>
      </c>
      <c r="J198" s="99">
        <v>0</v>
      </c>
      <c r="K198" s="97">
        <v>0</v>
      </c>
      <c r="L198" s="101" t="s">
        <v>74</v>
      </c>
      <c r="M198" s="96"/>
      <c r="N198" s="96"/>
      <c r="O198" s="96"/>
      <c r="P198" s="96"/>
      <c r="Q198" s="96"/>
      <c r="R198" s="101"/>
      <c r="S198" s="96"/>
      <c r="T198" s="96"/>
      <c r="U198" s="96"/>
      <c r="V198" s="96"/>
      <c r="W198" s="96"/>
      <c r="X198" s="112"/>
    </row>
    <row r="199" spans="1:24" ht="21" x14ac:dyDescent="0.2">
      <c r="A199" s="96" t="s">
        <v>334</v>
      </c>
      <c r="B199" s="97">
        <v>35</v>
      </c>
      <c r="C199" s="98" t="s">
        <v>388</v>
      </c>
      <c r="D199" s="99">
        <v>0</v>
      </c>
      <c r="E199" s="97">
        <v>0</v>
      </c>
      <c r="F199" s="100" t="s">
        <v>73</v>
      </c>
      <c r="G199" s="96" t="s">
        <v>334</v>
      </c>
      <c r="H199" s="97">
        <v>35</v>
      </c>
      <c r="I199" s="98" t="s">
        <v>388</v>
      </c>
      <c r="J199" s="99">
        <v>0</v>
      </c>
      <c r="K199" s="97">
        <v>0</v>
      </c>
      <c r="L199" s="101" t="s">
        <v>74</v>
      </c>
      <c r="M199" s="96"/>
      <c r="N199" s="96"/>
      <c r="O199" s="96"/>
      <c r="P199" s="96"/>
      <c r="Q199" s="96"/>
      <c r="R199" s="101"/>
      <c r="S199" s="96"/>
      <c r="T199" s="96"/>
      <c r="U199" s="96"/>
      <c r="V199" s="96"/>
      <c r="W199" s="96"/>
      <c r="X199" s="112"/>
    </row>
    <row r="200" spans="1:24" ht="21" x14ac:dyDescent="0.2">
      <c r="A200" s="96" t="s">
        <v>334</v>
      </c>
      <c r="B200" s="97">
        <v>36</v>
      </c>
      <c r="C200" s="98" t="s">
        <v>459</v>
      </c>
      <c r="D200" s="99">
        <v>0</v>
      </c>
      <c r="E200" s="97">
        <v>0</v>
      </c>
      <c r="F200" s="100" t="s">
        <v>73</v>
      </c>
      <c r="G200" s="96" t="s">
        <v>334</v>
      </c>
      <c r="H200" s="97">
        <v>36</v>
      </c>
      <c r="I200" s="98" t="s">
        <v>459</v>
      </c>
      <c r="J200" s="99">
        <v>0</v>
      </c>
      <c r="K200" s="97">
        <v>0</v>
      </c>
      <c r="L200" s="101" t="s">
        <v>74</v>
      </c>
      <c r="M200" s="96"/>
      <c r="N200" s="96"/>
      <c r="O200" s="96"/>
      <c r="P200" s="96"/>
      <c r="Q200" s="96"/>
      <c r="R200" s="101"/>
      <c r="S200" s="96"/>
      <c r="T200" s="96"/>
      <c r="U200" s="96"/>
      <c r="V200" s="96"/>
      <c r="W200" s="96"/>
      <c r="X200" s="112"/>
    </row>
    <row r="201" spans="1:24" ht="21" x14ac:dyDescent="0.2">
      <c r="A201" s="96" t="s">
        <v>334</v>
      </c>
      <c r="B201" s="97">
        <v>37</v>
      </c>
      <c r="C201" s="98" t="s">
        <v>459</v>
      </c>
      <c r="D201" s="99">
        <v>0</v>
      </c>
      <c r="E201" s="97">
        <v>0</v>
      </c>
      <c r="F201" s="100" t="s">
        <v>73</v>
      </c>
      <c r="G201" s="96" t="s">
        <v>334</v>
      </c>
      <c r="H201" s="97">
        <v>37</v>
      </c>
      <c r="I201" s="98" t="s">
        <v>459</v>
      </c>
      <c r="J201" s="99">
        <v>0</v>
      </c>
      <c r="K201" s="97">
        <v>0</v>
      </c>
      <c r="L201" s="101" t="s">
        <v>74</v>
      </c>
      <c r="M201" s="96"/>
      <c r="N201" s="96"/>
      <c r="O201" s="96"/>
      <c r="P201" s="96"/>
      <c r="Q201" s="96"/>
      <c r="R201" s="101"/>
      <c r="S201" s="96"/>
      <c r="T201" s="96"/>
      <c r="U201" s="96"/>
      <c r="V201" s="96"/>
      <c r="W201" s="96"/>
      <c r="X201" s="112"/>
    </row>
    <row r="202" spans="1:24" ht="21" x14ac:dyDescent="0.2">
      <c r="A202" s="96" t="s">
        <v>334</v>
      </c>
      <c r="B202" s="97">
        <v>38</v>
      </c>
      <c r="C202" s="98" t="s">
        <v>459</v>
      </c>
      <c r="D202" s="99">
        <v>0</v>
      </c>
      <c r="E202" s="97">
        <v>0</v>
      </c>
      <c r="F202" s="100" t="s">
        <v>73</v>
      </c>
      <c r="G202" s="96" t="s">
        <v>334</v>
      </c>
      <c r="H202" s="97">
        <v>38</v>
      </c>
      <c r="I202" s="98" t="s">
        <v>459</v>
      </c>
      <c r="J202" s="99">
        <v>0</v>
      </c>
      <c r="K202" s="97">
        <v>0</v>
      </c>
      <c r="L202" s="101" t="s">
        <v>74</v>
      </c>
      <c r="M202" s="96"/>
      <c r="N202" s="96"/>
      <c r="O202" s="96"/>
      <c r="P202" s="96"/>
      <c r="Q202" s="96"/>
      <c r="R202" s="101"/>
      <c r="S202" s="96"/>
      <c r="T202" s="96"/>
      <c r="U202" s="96"/>
      <c r="V202" s="96"/>
      <c r="W202" s="96"/>
      <c r="X202" s="112"/>
    </row>
    <row r="203" spans="1:24" ht="21" x14ac:dyDescent="0.2">
      <c r="A203" s="96" t="s">
        <v>334</v>
      </c>
      <c r="B203" s="97">
        <v>39</v>
      </c>
      <c r="C203" s="98" t="s">
        <v>464</v>
      </c>
      <c r="D203" s="99">
        <v>60</v>
      </c>
      <c r="E203" s="97">
        <v>0</v>
      </c>
      <c r="F203" s="100" t="s">
        <v>73</v>
      </c>
      <c r="G203" s="96" t="s">
        <v>334</v>
      </c>
      <c r="H203" s="97">
        <v>39</v>
      </c>
      <c r="I203" s="98" t="s">
        <v>464</v>
      </c>
      <c r="J203" s="99">
        <v>12</v>
      </c>
      <c r="K203" s="97">
        <v>0</v>
      </c>
      <c r="L203" s="101" t="s">
        <v>74</v>
      </c>
      <c r="M203" s="96"/>
      <c r="N203" s="96"/>
      <c r="O203" s="96"/>
      <c r="P203" s="96"/>
      <c r="Q203" s="96"/>
      <c r="R203" s="101"/>
      <c r="S203" s="96"/>
      <c r="T203" s="96"/>
      <c r="U203" s="96"/>
      <c r="V203" s="96"/>
      <c r="W203" s="96"/>
      <c r="X203" s="112"/>
    </row>
    <row r="204" spans="1:24" ht="21" x14ac:dyDescent="0.2">
      <c r="A204" s="96" t="s">
        <v>334</v>
      </c>
      <c r="B204" s="97">
        <v>40</v>
      </c>
      <c r="C204" s="98" t="s">
        <v>388</v>
      </c>
      <c r="D204" s="99">
        <v>0</v>
      </c>
      <c r="E204" s="97">
        <v>0</v>
      </c>
      <c r="F204" s="100" t="s">
        <v>73</v>
      </c>
      <c r="G204" s="96" t="s">
        <v>334</v>
      </c>
      <c r="H204" s="97">
        <v>40</v>
      </c>
      <c r="I204" s="98" t="s">
        <v>388</v>
      </c>
      <c r="J204" s="99">
        <v>0</v>
      </c>
      <c r="K204" s="97">
        <v>0</v>
      </c>
      <c r="L204" s="101" t="s">
        <v>74</v>
      </c>
      <c r="M204" s="96"/>
      <c r="N204" s="96"/>
      <c r="O204" s="96"/>
      <c r="P204" s="96"/>
      <c r="Q204" s="96"/>
      <c r="R204" s="101"/>
      <c r="S204" s="96"/>
      <c r="T204" s="96"/>
      <c r="U204" s="96"/>
      <c r="V204" s="96"/>
      <c r="W204" s="96"/>
      <c r="X204" s="112"/>
    </row>
    <row r="205" spans="1:24" ht="21" x14ac:dyDescent="0.2">
      <c r="A205" s="96" t="s">
        <v>334</v>
      </c>
      <c r="B205" s="97">
        <v>41</v>
      </c>
      <c r="C205" s="98" t="s">
        <v>459</v>
      </c>
      <c r="D205" s="99">
        <v>0</v>
      </c>
      <c r="E205" s="97">
        <v>0</v>
      </c>
      <c r="F205" s="100" t="s">
        <v>73</v>
      </c>
      <c r="G205" s="96" t="s">
        <v>334</v>
      </c>
      <c r="H205" s="97">
        <v>41</v>
      </c>
      <c r="I205" s="98" t="s">
        <v>459</v>
      </c>
      <c r="J205" s="99">
        <v>0</v>
      </c>
      <c r="K205" s="97">
        <v>0</v>
      </c>
      <c r="L205" s="101" t="s">
        <v>74</v>
      </c>
      <c r="M205" s="96"/>
      <c r="N205" s="96"/>
      <c r="O205" s="96"/>
      <c r="P205" s="96"/>
      <c r="Q205" s="96"/>
      <c r="R205" s="101"/>
      <c r="S205" s="96"/>
      <c r="T205" s="96"/>
      <c r="U205" s="96"/>
      <c r="V205" s="96"/>
      <c r="W205" s="96"/>
      <c r="X205" s="112"/>
    </row>
    <row r="206" spans="1:24" ht="21" x14ac:dyDescent="0.2">
      <c r="A206" s="96" t="s">
        <v>334</v>
      </c>
      <c r="B206" s="97">
        <v>42</v>
      </c>
      <c r="C206" s="98" t="s">
        <v>391</v>
      </c>
      <c r="D206" s="99">
        <v>0</v>
      </c>
      <c r="E206" s="97">
        <v>0</v>
      </c>
      <c r="F206" s="100" t="s">
        <v>73</v>
      </c>
      <c r="G206" s="96" t="s">
        <v>334</v>
      </c>
      <c r="H206" s="97">
        <v>42</v>
      </c>
      <c r="I206" s="98" t="s">
        <v>391</v>
      </c>
      <c r="J206" s="99">
        <v>36</v>
      </c>
      <c r="K206" s="97">
        <v>0</v>
      </c>
      <c r="L206" s="101" t="s">
        <v>74</v>
      </c>
      <c r="M206" s="96"/>
      <c r="N206" s="96"/>
      <c r="O206" s="96"/>
      <c r="P206" s="96"/>
      <c r="Q206" s="96"/>
      <c r="R206" s="101"/>
      <c r="S206" s="96"/>
      <c r="T206" s="96"/>
      <c r="U206" s="96"/>
      <c r="V206" s="96"/>
      <c r="W206" s="96"/>
      <c r="X206" s="112"/>
    </row>
    <row r="207" spans="1:24" ht="21" x14ac:dyDescent="0.2">
      <c r="A207" s="96" t="s">
        <v>334</v>
      </c>
      <c r="B207" s="97">
        <v>43</v>
      </c>
      <c r="C207" s="98" t="s">
        <v>371</v>
      </c>
      <c r="D207" s="99">
        <v>240</v>
      </c>
      <c r="E207" s="97">
        <v>0</v>
      </c>
      <c r="F207" s="100" t="s">
        <v>73</v>
      </c>
      <c r="G207" s="96" t="s">
        <v>334</v>
      </c>
      <c r="H207" s="97">
        <v>43</v>
      </c>
      <c r="I207" s="98" t="s">
        <v>371</v>
      </c>
      <c r="J207" s="99">
        <v>36</v>
      </c>
      <c r="K207" s="97">
        <v>0</v>
      </c>
      <c r="L207" s="101" t="s">
        <v>74</v>
      </c>
      <c r="M207" s="96"/>
      <c r="N207" s="96"/>
      <c r="O207" s="96"/>
      <c r="P207" s="96"/>
      <c r="Q207" s="96"/>
      <c r="R207" s="101"/>
      <c r="S207" s="96"/>
      <c r="T207" s="96"/>
      <c r="U207" s="96"/>
      <c r="V207" s="96"/>
      <c r="W207" s="96"/>
      <c r="X207" s="112"/>
    </row>
    <row r="208" spans="1:24" ht="21" x14ac:dyDescent="0.2">
      <c r="A208" s="96" t="s">
        <v>334</v>
      </c>
      <c r="B208" s="97">
        <v>44</v>
      </c>
      <c r="C208" s="98" t="s">
        <v>458</v>
      </c>
      <c r="D208" s="99">
        <v>0</v>
      </c>
      <c r="E208" s="97">
        <v>0.5</v>
      </c>
      <c r="F208" s="100" t="s">
        <v>73</v>
      </c>
      <c r="G208" s="96" t="s">
        <v>334</v>
      </c>
      <c r="H208" s="97">
        <v>44</v>
      </c>
      <c r="I208" s="98" t="s">
        <v>458</v>
      </c>
      <c r="J208" s="99">
        <v>0</v>
      </c>
      <c r="K208" s="97">
        <v>0</v>
      </c>
      <c r="L208" s="101" t="s">
        <v>74</v>
      </c>
      <c r="M208" s="96"/>
      <c r="N208" s="96"/>
      <c r="O208" s="96"/>
      <c r="P208" s="96"/>
      <c r="Q208" s="96"/>
      <c r="R208" s="101"/>
      <c r="S208" s="96"/>
      <c r="T208" s="96"/>
      <c r="U208" s="96"/>
      <c r="V208" s="96"/>
      <c r="W208" s="96"/>
      <c r="X208" s="112"/>
    </row>
    <row r="209" spans="1:24" ht="21" x14ac:dyDescent="0.2">
      <c r="A209" s="96" t="s">
        <v>334</v>
      </c>
      <c r="B209" s="97">
        <v>45</v>
      </c>
      <c r="C209" s="98" t="s">
        <v>366</v>
      </c>
      <c r="D209" s="99">
        <v>0</v>
      </c>
      <c r="E209" s="97">
        <v>0</v>
      </c>
      <c r="F209" s="100" t="s">
        <v>73</v>
      </c>
      <c r="G209" s="96" t="s">
        <v>334</v>
      </c>
      <c r="H209" s="97">
        <v>45</v>
      </c>
      <c r="I209" s="98" t="s">
        <v>366</v>
      </c>
      <c r="J209" s="99">
        <v>96</v>
      </c>
      <c r="K209" s="97">
        <v>0</v>
      </c>
      <c r="L209" s="101" t="s">
        <v>74</v>
      </c>
      <c r="M209" s="96"/>
      <c r="N209" s="96"/>
      <c r="O209" s="96"/>
      <c r="P209" s="96"/>
      <c r="Q209" s="96"/>
      <c r="R209" s="101"/>
      <c r="S209" s="96"/>
      <c r="T209" s="96"/>
      <c r="U209" s="96"/>
      <c r="V209" s="96"/>
      <c r="W209" s="96"/>
      <c r="X209" s="112"/>
    </row>
    <row r="210" spans="1:24" ht="21" x14ac:dyDescent="0.2">
      <c r="A210" s="96" t="s">
        <v>334</v>
      </c>
      <c r="B210" s="97">
        <v>46</v>
      </c>
      <c r="C210" s="98" t="s">
        <v>388</v>
      </c>
      <c r="D210" s="99">
        <v>0</v>
      </c>
      <c r="E210" s="97">
        <v>0</v>
      </c>
      <c r="F210" s="100" t="s">
        <v>73</v>
      </c>
      <c r="G210" s="96" t="s">
        <v>334</v>
      </c>
      <c r="H210" s="97">
        <v>46</v>
      </c>
      <c r="I210" s="98" t="s">
        <v>388</v>
      </c>
      <c r="J210" s="99">
        <v>0</v>
      </c>
      <c r="K210" s="97">
        <v>0</v>
      </c>
      <c r="L210" s="101" t="s">
        <v>74</v>
      </c>
      <c r="M210" s="96"/>
      <c r="N210" s="96"/>
      <c r="O210" s="96"/>
      <c r="P210" s="96"/>
      <c r="Q210" s="96"/>
      <c r="R210" s="101"/>
      <c r="S210" s="96"/>
      <c r="T210" s="96"/>
      <c r="U210" s="96"/>
      <c r="V210" s="96"/>
      <c r="W210" s="96"/>
      <c r="X210" s="112"/>
    </row>
    <row r="211" spans="1:24" ht="21" x14ac:dyDescent="0.2">
      <c r="A211" s="96" t="s">
        <v>334</v>
      </c>
      <c r="B211" s="97">
        <v>47</v>
      </c>
      <c r="C211" s="98" t="s">
        <v>464</v>
      </c>
      <c r="D211" s="99">
        <v>60</v>
      </c>
      <c r="E211" s="97">
        <v>0</v>
      </c>
      <c r="F211" s="100" t="s">
        <v>73</v>
      </c>
      <c r="G211" s="96" t="s">
        <v>334</v>
      </c>
      <c r="H211" s="97">
        <v>47</v>
      </c>
      <c r="I211" s="98" t="s">
        <v>464</v>
      </c>
      <c r="J211" s="99">
        <v>12</v>
      </c>
      <c r="K211" s="97">
        <v>0</v>
      </c>
      <c r="L211" s="101" t="s">
        <v>74</v>
      </c>
      <c r="M211" s="96"/>
      <c r="N211" s="96"/>
      <c r="O211" s="96"/>
      <c r="P211" s="96"/>
      <c r="Q211" s="96"/>
      <c r="R211" s="101"/>
      <c r="S211" s="96"/>
      <c r="T211" s="96"/>
      <c r="U211" s="96"/>
      <c r="V211" s="96"/>
      <c r="W211" s="96"/>
      <c r="X211" s="112"/>
    </row>
    <row r="212" spans="1:24" ht="21" x14ac:dyDescent="0.2">
      <c r="A212" s="96" t="s">
        <v>334</v>
      </c>
      <c r="B212" s="97">
        <v>48</v>
      </c>
      <c r="C212" s="98" t="s">
        <v>457</v>
      </c>
      <c r="D212" s="99">
        <v>0</v>
      </c>
      <c r="E212" s="97">
        <v>0</v>
      </c>
      <c r="F212" s="100" t="s">
        <v>73</v>
      </c>
      <c r="G212" s="96" t="s">
        <v>334</v>
      </c>
      <c r="H212" s="97">
        <v>48</v>
      </c>
      <c r="I212" s="98" t="s">
        <v>457</v>
      </c>
      <c r="J212" s="99">
        <v>22</v>
      </c>
      <c r="K212" s="97">
        <v>0</v>
      </c>
      <c r="L212" s="101" t="s">
        <v>74</v>
      </c>
      <c r="M212" s="96"/>
      <c r="N212" s="96"/>
      <c r="O212" s="96"/>
      <c r="P212" s="96"/>
      <c r="Q212" s="96"/>
      <c r="R212" s="101"/>
      <c r="S212" s="96"/>
      <c r="T212" s="96"/>
      <c r="U212" s="96"/>
      <c r="V212" s="96"/>
      <c r="W212" s="96"/>
      <c r="X212" s="112"/>
    </row>
    <row r="213" spans="1:24" ht="21" x14ac:dyDescent="0.2">
      <c r="A213" s="96" t="s">
        <v>334</v>
      </c>
      <c r="B213" s="97">
        <v>49</v>
      </c>
      <c r="C213" s="98" t="s">
        <v>388</v>
      </c>
      <c r="D213" s="99">
        <v>0</v>
      </c>
      <c r="E213" s="97">
        <v>0</v>
      </c>
      <c r="F213" s="100" t="s">
        <v>73</v>
      </c>
      <c r="G213" s="96" t="s">
        <v>334</v>
      </c>
      <c r="H213" s="97">
        <v>49</v>
      </c>
      <c r="I213" s="98" t="s">
        <v>388</v>
      </c>
      <c r="J213" s="99">
        <v>0</v>
      </c>
      <c r="K213" s="97">
        <v>0</v>
      </c>
      <c r="L213" s="101" t="s">
        <v>74</v>
      </c>
      <c r="M213" s="96"/>
      <c r="N213" s="96"/>
      <c r="O213" s="96"/>
      <c r="P213" s="96"/>
      <c r="Q213" s="96"/>
      <c r="R213" s="101"/>
      <c r="S213" s="96"/>
      <c r="T213" s="96"/>
      <c r="U213" s="96"/>
      <c r="V213" s="96"/>
      <c r="W213" s="96"/>
      <c r="X213" s="112"/>
    </row>
    <row r="214" spans="1:24" ht="21" x14ac:dyDescent="0.2">
      <c r="A214" s="96" t="s">
        <v>334</v>
      </c>
      <c r="B214" s="97">
        <v>50</v>
      </c>
      <c r="C214" s="98" t="s">
        <v>456</v>
      </c>
      <c r="D214" s="99">
        <v>0</v>
      </c>
      <c r="E214" s="97">
        <v>0</v>
      </c>
      <c r="F214" s="100" t="s">
        <v>73</v>
      </c>
      <c r="G214" s="96" t="s">
        <v>334</v>
      </c>
      <c r="H214" s="97">
        <v>50</v>
      </c>
      <c r="I214" s="98" t="s">
        <v>456</v>
      </c>
      <c r="J214" s="99">
        <v>0</v>
      </c>
      <c r="K214" s="97">
        <v>0</v>
      </c>
      <c r="L214" s="101" t="s">
        <v>74</v>
      </c>
      <c r="M214" s="96"/>
      <c r="N214" s="96"/>
      <c r="O214" s="96"/>
      <c r="P214" s="96"/>
      <c r="Q214" s="96"/>
      <c r="R214" s="101"/>
      <c r="S214" s="96"/>
      <c r="T214" s="96"/>
      <c r="U214" s="96"/>
      <c r="V214" s="96"/>
      <c r="W214" s="96"/>
      <c r="X214" s="112"/>
    </row>
    <row r="215" spans="1:24" ht="21" x14ac:dyDescent="0.2">
      <c r="A215" s="96" t="s">
        <v>334</v>
      </c>
      <c r="B215" s="97">
        <v>51</v>
      </c>
      <c r="C215" s="98" t="s">
        <v>387</v>
      </c>
      <c r="D215" s="99">
        <v>0</v>
      </c>
      <c r="E215" s="97">
        <v>0</v>
      </c>
      <c r="F215" s="100" t="s">
        <v>73</v>
      </c>
      <c r="G215" s="96" t="s">
        <v>334</v>
      </c>
      <c r="H215" s="97" t="s">
        <v>335</v>
      </c>
      <c r="I215" s="98" t="s">
        <v>387</v>
      </c>
      <c r="J215" s="99">
        <v>0</v>
      </c>
      <c r="K215" s="97">
        <v>0</v>
      </c>
      <c r="L215" s="101" t="s">
        <v>74</v>
      </c>
      <c r="M215" s="96"/>
      <c r="N215" s="96"/>
      <c r="O215" s="96"/>
      <c r="P215" s="96"/>
      <c r="Q215" s="96"/>
      <c r="R215" s="101"/>
      <c r="S215" s="96"/>
      <c r="T215" s="96"/>
      <c r="U215" s="96"/>
      <c r="V215" s="96"/>
      <c r="W215" s="96"/>
      <c r="X215" s="112"/>
    </row>
    <row r="216" spans="1:24" ht="21" x14ac:dyDescent="0.2">
      <c r="A216" s="96" t="s">
        <v>334</v>
      </c>
      <c r="B216" s="97">
        <v>52</v>
      </c>
      <c r="C216" s="98" t="s">
        <v>459</v>
      </c>
      <c r="D216" s="99">
        <v>0</v>
      </c>
      <c r="E216" s="97">
        <v>0</v>
      </c>
      <c r="F216" s="100" t="s">
        <v>73</v>
      </c>
      <c r="G216" s="96" t="s">
        <v>334</v>
      </c>
      <c r="H216" s="97">
        <v>52</v>
      </c>
      <c r="I216" s="98" t="s">
        <v>459</v>
      </c>
      <c r="J216" s="99">
        <v>0</v>
      </c>
      <c r="K216" s="97">
        <v>0</v>
      </c>
      <c r="L216" s="101" t="s">
        <v>74</v>
      </c>
      <c r="M216" s="96"/>
      <c r="N216" s="96"/>
      <c r="O216" s="96"/>
      <c r="P216" s="96"/>
      <c r="Q216" s="96"/>
      <c r="R216" s="101"/>
      <c r="S216" s="96"/>
      <c r="T216" s="96"/>
      <c r="U216" s="96"/>
      <c r="V216" s="96"/>
      <c r="W216" s="96"/>
      <c r="X216" s="112"/>
    </row>
    <row r="217" spans="1:24" ht="21" x14ac:dyDescent="0.2">
      <c r="A217" s="96" t="s">
        <v>334</v>
      </c>
      <c r="B217" s="97">
        <v>53</v>
      </c>
      <c r="C217" s="98" t="s">
        <v>409</v>
      </c>
      <c r="D217" s="99">
        <v>0</v>
      </c>
      <c r="E217" s="97">
        <v>0</v>
      </c>
      <c r="F217" s="100" t="s">
        <v>73</v>
      </c>
      <c r="G217" s="96" t="s">
        <v>334</v>
      </c>
      <c r="H217" s="97">
        <v>53</v>
      </c>
      <c r="I217" s="98" t="s">
        <v>409</v>
      </c>
      <c r="J217" s="99">
        <v>0</v>
      </c>
      <c r="K217" s="97">
        <v>0</v>
      </c>
      <c r="L217" s="101" t="s">
        <v>74</v>
      </c>
      <c r="M217" s="96"/>
      <c r="N217" s="96"/>
      <c r="O217" s="96"/>
      <c r="P217" s="96"/>
      <c r="Q217" s="96"/>
      <c r="R217" s="101"/>
      <c r="S217" s="96"/>
      <c r="T217" s="96"/>
      <c r="U217" s="96"/>
      <c r="V217" s="96"/>
      <c r="W217" s="96"/>
      <c r="X217" s="112"/>
    </row>
    <row r="218" spans="1:24" ht="21" x14ac:dyDescent="0.2">
      <c r="A218" s="96" t="s">
        <v>334</v>
      </c>
      <c r="B218" s="97">
        <v>54</v>
      </c>
      <c r="C218" s="98" t="s">
        <v>388</v>
      </c>
      <c r="D218" s="99">
        <v>0</v>
      </c>
      <c r="E218" s="97">
        <v>0</v>
      </c>
      <c r="F218" s="100" t="s">
        <v>73</v>
      </c>
      <c r="G218" s="96" t="s">
        <v>334</v>
      </c>
      <c r="H218" s="97">
        <v>54</v>
      </c>
      <c r="I218" s="98" t="s">
        <v>388</v>
      </c>
      <c r="J218" s="99">
        <v>0</v>
      </c>
      <c r="K218" s="97">
        <v>0</v>
      </c>
      <c r="L218" s="101" t="s">
        <v>74</v>
      </c>
      <c r="M218" s="96"/>
      <c r="N218" s="96"/>
      <c r="O218" s="96"/>
      <c r="P218" s="96"/>
      <c r="Q218" s="96"/>
      <c r="R218" s="101"/>
      <c r="S218" s="96"/>
      <c r="T218" s="96"/>
      <c r="U218" s="96"/>
      <c r="V218" s="96"/>
      <c r="W218" s="96"/>
      <c r="X218" s="112"/>
    </row>
    <row r="219" spans="1:24" ht="21" x14ac:dyDescent="0.2">
      <c r="A219" s="96" t="s">
        <v>334</v>
      </c>
      <c r="B219" s="97">
        <v>55</v>
      </c>
      <c r="C219" s="98" t="s">
        <v>463</v>
      </c>
      <c r="D219" s="99">
        <v>0</v>
      </c>
      <c r="E219" s="97">
        <v>0</v>
      </c>
      <c r="F219" s="100" t="s">
        <v>73</v>
      </c>
      <c r="G219" s="96" t="s">
        <v>334</v>
      </c>
      <c r="H219" s="97" t="s">
        <v>335</v>
      </c>
      <c r="I219" s="98" t="s">
        <v>463</v>
      </c>
      <c r="J219" s="99">
        <v>0</v>
      </c>
      <c r="K219" s="97">
        <v>0</v>
      </c>
      <c r="L219" s="101" t="s">
        <v>74</v>
      </c>
      <c r="M219" s="96"/>
      <c r="N219" s="96"/>
      <c r="O219" s="96"/>
      <c r="P219" s="96"/>
      <c r="Q219" s="96"/>
      <c r="R219" s="101"/>
      <c r="S219" s="96"/>
      <c r="T219" s="96"/>
      <c r="U219" s="96"/>
      <c r="V219" s="96"/>
      <c r="W219" s="96"/>
      <c r="X219" s="112"/>
    </row>
    <row r="220" spans="1:24" ht="21" x14ac:dyDescent="0.2">
      <c r="A220" s="96" t="s">
        <v>334</v>
      </c>
      <c r="B220" s="97">
        <v>56</v>
      </c>
      <c r="C220" s="98" t="s">
        <v>424</v>
      </c>
      <c r="D220" s="99">
        <v>0</v>
      </c>
      <c r="E220" s="97">
        <v>0</v>
      </c>
      <c r="F220" s="100" t="s">
        <v>73</v>
      </c>
      <c r="G220" s="96" t="s">
        <v>334</v>
      </c>
      <c r="H220" s="97">
        <v>56</v>
      </c>
      <c r="I220" s="98" t="s">
        <v>424</v>
      </c>
      <c r="J220" s="99">
        <v>0</v>
      </c>
      <c r="K220" s="97">
        <v>0</v>
      </c>
      <c r="L220" s="101" t="s">
        <v>74</v>
      </c>
      <c r="M220" s="96"/>
      <c r="N220" s="96"/>
      <c r="O220" s="96"/>
      <c r="P220" s="96"/>
      <c r="Q220" s="96"/>
      <c r="R220" s="101"/>
      <c r="S220" s="96"/>
      <c r="T220" s="96"/>
      <c r="U220" s="96"/>
      <c r="V220" s="96"/>
      <c r="W220" s="96"/>
      <c r="X220" s="112"/>
    </row>
    <row r="221" spans="1:24" ht="21" x14ac:dyDescent="0.2">
      <c r="A221" s="96" t="s">
        <v>334</v>
      </c>
      <c r="B221" s="97">
        <v>57</v>
      </c>
      <c r="C221" s="98" t="s">
        <v>449</v>
      </c>
      <c r="D221" s="99">
        <v>0</v>
      </c>
      <c r="E221" s="97">
        <v>0</v>
      </c>
      <c r="F221" s="100" t="s">
        <v>73</v>
      </c>
      <c r="G221" s="96" t="s">
        <v>334</v>
      </c>
      <c r="H221" s="97">
        <v>57</v>
      </c>
      <c r="I221" s="98" t="s">
        <v>449</v>
      </c>
      <c r="J221" s="99">
        <v>0</v>
      </c>
      <c r="K221" s="97">
        <v>0</v>
      </c>
      <c r="L221" s="101" t="s">
        <v>74</v>
      </c>
      <c r="M221" s="96"/>
      <c r="N221" s="96"/>
      <c r="O221" s="96"/>
      <c r="P221" s="96"/>
      <c r="Q221" s="96"/>
      <c r="R221" s="101"/>
      <c r="S221" s="96"/>
      <c r="T221" s="96"/>
      <c r="U221" s="96"/>
      <c r="V221" s="96"/>
      <c r="W221" s="96"/>
      <c r="X221" s="112"/>
    </row>
    <row r="222" spans="1:24" ht="21" x14ac:dyDescent="0.2">
      <c r="A222" s="96" t="s">
        <v>334</v>
      </c>
      <c r="B222" s="97">
        <v>58</v>
      </c>
      <c r="C222" s="98" t="s">
        <v>461</v>
      </c>
      <c r="D222" s="99">
        <v>0</v>
      </c>
      <c r="E222" s="97">
        <v>0</v>
      </c>
      <c r="F222" s="100" t="s">
        <v>73</v>
      </c>
      <c r="G222" s="96" t="s">
        <v>334</v>
      </c>
      <c r="H222" s="97">
        <v>58</v>
      </c>
      <c r="I222" s="98" t="s">
        <v>461</v>
      </c>
      <c r="J222" s="99">
        <v>96</v>
      </c>
      <c r="K222" s="97">
        <v>0</v>
      </c>
      <c r="L222" s="101" t="s">
        <v>74</v>
      </c>
      <c r="M222" s="96"/>
      <c r="N222" s="96"/>
      <c r="O222" s="96"/>
      <c r="P222" s="96"/>
      <c r="Q222" s="96"/>
      <c r="R222" s="101"/>
      <c r="S222" s="96"/>
      <c r="T222" s="96"/>
      <c r="U222" s="96"/>
      <c r="V222" s="96"/>
      <c r="W222" s="96"/>
      <c r="X222" s="112"/>
    </row>
    <row r="223" spans="1:24" ht="21" x14ac:dyDescent="0.2">
      <c r="A223" s="96" t="s">
        <v>334</v>
      </c>
      <c r="B223" s="97">
        <v>59</v>
      </c>
      <c r="C223" s="98" t="s">
        <v>388</v>
      </c>
      <c r="D223" s="99">
        <v>0</v>
      </c>
      <c r="E223" s="97">
        <v>0</v>
      </c>
      <c r="F223" s="100" t="s">
        <v>73</v>
      </c>
      <c r="G223" s="96" t="s">
        <v>334</v>
      </c>
      <c r="H223" s="97">
        <v>59</v>
      </c>
      <c r="I223" s="98" t="s">
        <v>388</v>
      </c>
      <c r="J223" s="99">
        <v>0</v>
      </c>
      <c r="K223" s="97">
        <v>0</v>
      </c>
      <c r="L223" s="101" t="s">
        <v>74</v>
      </c>
      <c r="M223" s="96"/>
      <c r="N223" s="96"/>
      <c r="O223" s="96"/>
      <c r="P223" s="96"/>
      <c r="Q223" s="96"/>
      <c r="R223" s="101"/>
      <c r="S223" s="96"/>
      <c r="T223" s="96"/>
      <c r="U223" s="96"/>
      <c r="V223" s="96"/>
      <c r="W223" s="96"/>
      <c r="X223" s="112"/>
    </row>
    <row r="224" spans="1:24" ht="21" x14ac:dyDescent="0.2">
      <c r="A224" s="96" t="s">
        <v>334</v>
      </c>
      <c r="B224" s="97">
        <v>60</v>
      </c>
      <c r="C224" s="98" t="s">
        <v>459</v>
      </c>
      <c r="D224" s="99">
        <v>0</v>
      </c>
      <c r="E224" s="97">
        <v>0</v>
      </c>
      <c r="F224" s="100" t="s">
        <v>73</v>
      </c>
      <c r="G224" s="96" t="s">
        <v>334</v>
      </c>
      <c r="H224" s="97">
        <v>60</v>
      </c>
      <c r="I224" s="98" t="s">
        <v>459</v>
      </c>
      <c r="J224" s="99">
        <v>0</v>
      </c>
      <c r="K224" s="97">
        <v>0</v>
      </c>
      <c r="L224" s="101" t="s">
        <v>74</v>
      </c>
      <c r="M224" s="96"/>
      <c r="N224" s="96"/>
      <c r="O224" s="96"/>
      <c r="P224" s="96"/>
      <c r="Q224" s="96"/>
      <c r="R224" s="101"/>
      <c r="S224" s="96"/>
      <c r="T224" s="96"/>
      <c r="U224" s="96"/>
      <c r="V224" s="96"/>
      <c r="W224" s="96"/>
      <c r="X224" s="112"/>
    </row>
    <row r="225" spans="1:24" ht="21" x14ac:dyDescent="0.2">
      <c r="A225" s="96" t="s">
        <v>334</v>
      </c>
      <c r="B225" s="97">
        <v>61</v>
      </c>
      <c r="C225" s="98" t="s">
        <v>453</v>
      </c>
      <c r="D225" s="99">
        <v>0</v>
      </c>
      <c r="E225" s="97">
        <v>100</v>
      </c>
      <c r="F225" s="100" t="s">
        <v>73</v>
      </c>
      <c r="G225" s="96" t="s">
        <v>334</v>
      </c>
      <c r="H225" s="97">
        <v>61</v>
      </c>
      <c r="I225" s="98" t="s">
        <v>453</v>
      </c>
      <c r="J225" s="99">
        <v>0</v>
      </c>
      <c r="K225" s="97">
        <v>5.5</v>
      </c>
      <c r="L225" s="101" t="s">
        <v>74</v>
      </c>
      <c r="M225" s="96"/>
      <c r="N225" s="96"/>
      <c r="O225" s="96"/>
      <c r="P225" s="96"/>
      <c r="Q225" s="96"/>
      <c r="R225" s="101"/>
      <c r="S225" s="96"/>
      <c r="T225" s="96"/>
      <c r="U225" s="96"/>
      <c r="V225" s="96"/>
      <c r="W225" s="96"/>
      <c r="X225" s="112"/>
    </row>
    <row r="226" spans="1:24" ht="21" x14ac:dyDescent="0.2">
      <c r="A226" s="96" t="s">
        <v>334</v>
      </c>
      <c r="B226" s="97">
        <v>62</v>
      </c>
      <c r="C226" s="98" t="s">
        <v>453</v>
      </c>
      <c r="D226" s="99">
        <v>119.99000000000001</v>
      </c>
      <c r="E226" s="97">
        <v>0</v>
      </c>
      <c r="F226" s="100" t="s">
        <v>73</v>
      </c>
      <c r="G226" s="96" t="s">
        <v>334</v>
      </c>
      <c r="H226" s="97">
        <v>62</v>
      </c>
      <c r="I226" s="98" t="s">
        <v>453</v>
      </c>
      <c r="J226" s="99">
        <v>6</v>
      </c>
      <c r="K226" s="97">
        <v>0</v>
      </c>
      <c r="L226" s="101" t="s">
        <v>74</v>
      </c>
      <c r="M226" s="96"/>
      <c r="N226" s="96"/>
      <c r="O226" s="96"/>
      <c r="P226" s="96"/>
      <c r="Q226" s="96"/>
      <c r="R226" s="101"/>
      <c r="S226" s="96"/>
      <c r="T226" s="96"/>
      <c r="U226" s="96"/>
      <c r="V226" s="96"/>
      <c r="W226" s="96"/>
      <c r="X226" s="112"/>
    </row>
    <row r="227" spans="1:24" ht="21" x14ac:dyDescent="0.2">
      <c r="A227" s="96" t="s">
        <v>334</v>
      </c>
      <c r="B227" s="97">
        <v>63</v>
      </c>
      <c r="C227" s="98" t="s">
        <v>459</v>
      </c>
      <c r="D227" s="99">
        <v>0</v>
      </c>
      <c r="E227" s="97">
        <v>0</v>
      </c>
      <c r="F227" s="100" t="s">
        <v>73</v>
      </c>
      <c r="G227" s="96" t="s">
        <v>334</v>
      </c>
      <c r="H227" s="97">
        <v>63</v>
      </c>
      <c r="I227" s="98" t="s">
        <v>459</v>
      </c>
      <c r="J227" s="99">
        <v>0</v>
      </c>
      <c r="K227" s="97">
        <v>0</v>
      </c>
      <c r="L227" s="101" t="s">
        <v>74</v>
      </c>
      <c r="M227" s="96"/>
      <c r="N227" s="96"/>
      <c r="O227" s="96"/>
      <c r="P227" s="96"/>
      <c r="Q227" s="96"/>
      <c r="R227" s="101"/>
      <c r="S227" s="96"/>
      <c r="T227" s="96"/>
      <c r="U227" s="96"/>
      <c r="V227" s="96"/>
      <c r="W227" s="96"/>
      <c r="X227" s="112"/>
    </row>
    <row r="228" spans="1:24" ht="21" x14ac:dyDescent="0.2">
      <c r="A228" s="96" t="s">
        <v>334</v>
      </c>
      <c r="B228" s="97">
        <v>64</v>
      </c>
      <c r="C228" s="98" t="s">
        <v>387</v>
      </c>
      <c r="D228" s="99">
        <v>0</v>
      </c>
      <c r="E228" s="97">
        <v>0</v>
      </c>
      <c r="F228" s="100" t="s">
        <v>73</v>
      </c>
      <c r="G228" s="96" t="s">
        <v>334</v>
      </c>
      <c r="H228" s="97">
        <v>64</v>
      </c>
      <c r="I228" s="98" t="s">
        <v>387</v>
      </c>
      <c r="J228" s="99">
        <v>0</v>
      </c>
      <c r="K228" s="97">
        <v>0</v>
      </c>
      <c r="L228" s="101" t="s">
        <v>74</v>
      </c>
      <c r="M228" s="96"/>
      <c r="N228" s="96"/>
      <c r="O228" s="96"/>
      <c r="P228" s="96"/>
      <c r="Q228" s="96"/>
      <c r="R228" s="101"/>
      <c r="S228" s="96"/>
      <c r="T228" s="96"/>
      <c r="U228" s="96"/>
      <c r="V228" s="96"/>
      <c r="W228" s="96"/>
      <c r="X228" s="112"/>
    </row>
    <row r="229" spans="1:24" ht="21" x14ac:dyDescent="0.2">
      <c r="A229" s="96" t="s">
        <v>334</v>
      </c>
      <c r="B229" s="97">
        <v>65</v>
      </c>
      <c r="C229" s="98" t="s">
        <v>459</v>
      </c>
      <c r="D229" s="99">
        <v>0</v>
      </c>
      <c r="E229" s="97">
        <v>0</v>
      </c>
      <c r="F229" s="100" t="s">
        <v>73</v>
      </c>
      <c r="G229" s="96" t="s">
        <v>334</v>
      </c>
      <c r="H229" s="97">
        <v>65</v>
      </c>
      <c r="I229" s="98" t="s">
        <v>459</v>
      </c>
      <c r="J229" s="99">
        <v>0</v>
      </c>
      <c r="K229" s="97">
        <v>0</v>
      </c>
      <c r="L229" s="101" t="s">
        <v>74</v>
      </c>
      <c r="M229" s="96"/>
      <c r="N229" s="96"/>
      <c r="O229" s="96"/>
      <c r="P229" s="96"/>
      <c r="Q229" s="96"/>
      <c r="R229" s="101"/>
      <c r="S229" s="96"/>
      <c r="T229" s="96"/>
      <c r="U229" s="96"/>
      <c r="V229" s="96"/>
      <c r="W229" s="96"/>
      <c r="X229" s="112"/>
    </row>
    <row r="230" spans="1:24" ht="21" x14ac:dyDescent="0.2">
      <c r="A230" s="96" t="s">
        <v>334</v>
      </c>
      <c r="B230" s="97">
        <v>66</v>
      </c>
      <c r="C230" s="98" t="s">
        <v>399</v>
      </c>
      <c r="D230" s="99">
        <v>0</v>
      </c>
      <c r="E230" s="97">
        <v>30</v>
      </c>
      <c r="F230" s="100" t="s">
        <v>73</v>
      </c>
      <c r="G230" s="96" t="s">
        <v>334</v>
      </c>
      <c r="H230" s="97">
        <v>66</v>
      </c>
      <c r="I230" s="98" t="s">
        <v>399</v>
      </c>
      <c r="J230" s="99">
        <v>0</v>
      </c>
      <c r="K230" s="97">
        <v>1.5</v>
      </c>
      <c r="L230" s="101" t="s">
        <v>74</v>
      </c>
      <c r="M230" s="96"/>
      <c r="N230" s="96"/>
      <c r="O230" s="96"/>
      <c r="P230" s="96"/>
      <c r="Q230" s="96"/>
      <c r="R230" s="101"/>
      <c r="S230" s="96"/>
      <c r="T230" s="96"/>
      <c r="U230" s="96"/>
      <c r="V230" s="96"/>
      <c r="W230" s="96"/>
      <c r="X230" s="112"/>
    </row>
    <row r="231" spans="1:24" ht="21" x14ac:dyDescent="0.2">
      <c r="A231" s="96" t="s">
        <v>334</v>
      </c>
      <c r="B231" s="97">
        <v>67</v>
      </c>
      <c r="C231" s="98" t="s">
        <v>388</v>
      </c>
      <c r="D231" s="99">
        <v>0</v>
      </c>
      <c r="E231" s="97">
        <v>0</v>
      </c>
      <c r="F231" s="100" t="s">
        <v>73</v>
      </c>
      <c r="G231" s="96" t="s">
        <v>334</v>
      </c>
      <c r="H231" s="97">
        <v>67</v>
      </c>
      <c r="I231" s="98" t="s">
        <v>388</v>
      </c>
      <c r="J231" s="99">
        <v>0</v>
      </c>
      <c r="K231" s="97">
        <v>0</v>
      </c>
      <c r="L231" s="101" t="s">
        <v>74</v>
      </c>
      <c r="M231" s="96"/>
      <c r="N231" s="96"/>
      <c r="O231" s="96"/>
      <c r="P231" s="96"/>
      <c r="Q231" s="96"/>
      <c r="R231" s="101"/>
      <c r="S231" s="96"/>
      <c r="T231" s="96"/>
      <c r="U231" s="96"/>
      <c r="V231" s="96"/>
      <c r="W231" s="96"/>
      <c r="X231" s="112"/>
    </row>
    <row r="232" spans="1:24" ht="21" x14ac:dyDescent="0.2">
      <c r="A232" s="96" t="s">
        <v>334</v>
      </c>
      <c r="B232" s="97">
        <v>68</v>
      </c>
      <c r="C232" s="98" t="s">
        <v>388</v>
      </c>
      <c r="D232" s="99">
        <v>0</v>
      </c>
      <c r="E232" s="97">
        <v>0</v>
      </c>
      <c r="F232" s="100" t="s">
        <v>73</v>
      </c>
      <c r="G232" s="96" t="s">
        <v>334</v>
      </c>
      <c r="H232" s="97">
        <v>68</v>
      </c>
      <c r="I232" s="98" t="s">
        <v>388</v>
      </c>
      <c r="J232" s="99">
        <v>0</v>
      </c>
      <c r="K232" s="97">
        <v>0</v>
      </c>
      <c r="L232" s="101" t="s">
        <v>74</v>
      </c>
      <c r="M232" s="96"/>
      <c r="N232" s="96"/>
      <c r="O232" s="96"/>
      <c r="P232" s="96"/>
      <c r="Q232" s="96"/>
      <c r="R232" s="101"/>
      <c r="S232" s="96"/>
      <c r="T232" s="96"/>
      <c r="U232" s="96"/>
      <c r="V232" s="96"/>
      <c r="W232" s="96"/>
      <c r="X232" s="112"/>
    </row>
    <row r="233" spans="1:24" ht="21" x14ac:dyDescent="0.2">
      <c r="A233" s="96" t="s">
        <v>334</v>
      </c>
      <c r="B233" s="97">
        <v>69</v>
      </c>
      <c r="C233" s="98" t="s">
        <v>388</v>
      </c>
      <c r="D233" s="99">
        <v>0</v>
      </c>
      <c r="E233" s="97">
        <v>0</v>
      </c>
      <c r="F233" s="100" t="s">
        <v>73</v>
      </c>
      <c r="G233" s="96" t="s">
        <v>334</v>
      </c>
      <c r="H233" s="97">
        <v>69</v>
      </c>
      <c r="I233" s="98" t="s">
        <v>388</v>
      </c>
      <c r="J233" s="99">
        <v>0</v>
      </c>
      <c r="K233" s="97">
        <v>0</v>
      </c>
      <c r="L233" s="101" t="s">
        <v>74</v>
      </c>
      <c r="M233" s="96"/>
      <c r="N233" s="96"/>
      <c r="O233" s="96"/>
      <c r="P233" s="96"/>
      <c r="Q233" s="96"/>
      <c r="R233" s="101"/>
      <c r="S233" s="96"/>
      <c r="T233" s="96"/>
      <c r="U233" s="96"/>
      <c r="V233" s="96"/>
      <c r="W233" s="96"/>
      <c r="X233" s="112"/>
    </row>
    <row r="234" spans="1:24" ht="21" x14ac:dyDescent="0.2">
      <c r="A234" s="96" t="s">
        <v>334</v>
      </c>
      <c r="B234" s="97">
        <v>70</v>
      </c>
      <c r="C234" s="98" t="s">
        <v>393</v>
      </c>
      <c r="D234" s="99">
        <v>0</v>
      </c>
      <c r="E234" s="97">
        <v>0</v>
      </c>
      <c r="F234" s="100" t="s">
        <v>73</v>
      </c>
      <c r="G234" s="96" t="s">
        <v>334</v>
      </c>
      <c r="H234" s="97">
        <v>70</v>
      </c>
      <c r="I234" s="98" t="s">
        <v>393</v>
      </c>
      <c r="J234" s="99">
        <v>54</v>
      </c>
      <c r="K234" s="97">
        <v>0</v>
      </c>
      <c r="L234" s="101" t="s">
        <v>74</v>
      </c>
      <c r="M234" s="96"/>
      <c r="N234" s="96"/>
      <c r="O234" s="96"/>
      <c r="P234" s="96"/>
      <c r="Q234" s="96"/>
      <c r="R234" s="101"/>
      <c r="S234" s="96"/>
      <c r="T234" s="96"/>
      <c r="U234" s="96"/>
      <c r="V234" s="96"/>
      <c r="W234" s="96"/>
      <c r="X234" s="112"/>
    </row>
    <row r="235" spans="1:24" ht="21" x14ac:dyDescent="0.2">
      <c r="A235" s="96" t="s">
        <v>334</v>
      </c>
      <c r="B235" s="97">
        <v>71</v>
      </c>
      <c r="C235" s="98" t="s">
        <v>388</v>
      </c>
      <c r="D235" s="99">
        <v>0</v>
      </c>
      <c r="E235" s="97">
        <v>0</v>
      </c>
      <c r="F235" s="100" t="s">
        <v>73</v>
      </c>
      <c r="G235" s="96" t="s">
        <v>334</v>
      </c>
      <c r="H235" s="97">
        <v>71</v>
      </c>
      <c r="I235" s="98" t="s">
        <v>388</v>
      </c>
      <c r="J235" s="99">
        <v>0</v>
      </c>
      <c r="K235" s="97">
        <v>0</v>
      </c>
      <c r="L235" s="101" t="s">
        <v>74</v>
      </c>
      <c r="M235" s="96"/>
      <c r="N235" s="96"/>
      <c r="O235" s="96"/>
      <c r="P235" s="96"/>
      <c r="Q235" s="96"/>
      <c r="R235" s="101"/>
      <c r="S235" s="96"/>
      <c r="T235" s="96"/>
      <c r="U235" s="96"/>
      <c r="V235" s="96"/>
      <c r="W235" s="96"/>
      <c r="X235" s="112"/>
    </row>
    <row r="236" spans="1:24" ht="21" x14ac:dyDescent="0.2">
      <c r="A236" s="96" t="s">
        <v>334</v>
      </c>
      <c r="B236" s="97">
        <v>72</v>
      </c>
      <c r="C236" s="98" t="s">
        <v>459</v>
      </c>
      <c r="D236" s="99">
        <v>0</v>
      </c>
      <c r="E236" s="97">
        <v>0</v>
      </c>
      <c r="F236" s="100" t="s">
        <v>73</v>
      </c>
      <c r="G236" s="96" t="s">
        <v>334</v>
      </c>
      <c r="H236" s="97">
        <v>72</v>
      </c>
      <c r="I236" s="98" t="s">
        <v>459</v>
      </c>
      <c r="J236" s="99">
        <v>0</v>
      </c>
      <c r="K236" s="97">
        <v>0</v>
      </c>
      <c r="L236" s="101" t="s">
        <v>74</v>
      </c>
      <c r="M236" s="96"/>
      <c r="N236" s="96"/>
      <c r="O236" s="96"/>
      <c r="P236" s="96"/>
      <c r="Q236" s="96"/>
      <c r="R236" s="101"/>
      <c r="S236" s="96"/>
      <c r="T236" s="96"/>
      <c r="U236" s="96"/>
      <c r="V236" s="96"/>
      <c r="W236" s="96"/>
      <c r="X236" s="112"/>
    </row>
    <row r="237" spans="1:24" ht="21" x14ac:dyDescent="0.2">
      <c r="A237" s="96" t="s">
        <v>334</v>
      </c>
      <c r="B237" s="97">
        <v>73</v>
      </c>
      <c r="C237" s="98" t="s">
        <v>459</v>
      </c>
      <c r="D237" s="99">
        <v>0</v>
      </c>
      <c r="E237" s="97">
        <v>0</v>
      </c>
      <c r="F237" s="100" t="s">
        <v>73</v>
      </c>
      <c r="G237" s="96" t="s">
        <v>334</v>
      </c>
      <c r="H237" s="97">
        <v>73</v>
      </c>
      <c r="I237" s="98" t="s">
        <v>459</v>
      </c>
      <c r="J237" s="99">
        <v>0</v>
      </c>
      <c r="K237" s="97">
        <v>0</v>
      </c>
      <c r="L237" s="101" t="s">
        <v>74</v>
      </c>
      <c r="M237" s="96"/>
      <c r="N237" s="96"/>
      <c r="O237" s="96"/>
      <c r="P237" s="96"/>
      <c r="Q237" s="96"/>
      <c r="R237" s="101"/>
      <c r="S237" s="96"/>
      <c r="T237" s="96"/>
      <c r="U237" s="96"/>
      <c r="V237" s="96"/>
      <c r="W237" s="96"/>
      <c r="X237" s="112"/>
    </row>
    <row r="238" spans="1:24" ht="21" x14ac:dyDescent="0.2">
      <c r="A238" s="96" t="s">
        <v>334</v>
      </c>
      <c r="B238" s="97">
        <v>74</v>
      </c>
      <c r="C238" s="98" t="s">
        <v>459</v>
      </c>
      <c r="D238" s="99">
        <v>0</v>
      </c>
      <c r="E238" s="97">
        <v>0</v>
      </c>
      <c r="F238" s="100" t="s">
        <v>73</v>
      </c>
      <c r="G238" s="96" t="s">
        <v>334</v>
      </c>
      <c r="H238" s="97">
        <v>74</v>
      </c>
      <c r="I238" s="98" t="s">
        <v>459</v>
      </c>
      <c r="J238" s="99">
        <v>0</v>
      </c>
      <c r="K238" s="97">
        <v>0</v>
      </c>
      <c r="L238" s="101" t="s">
        <v>74</v>
      </c>
      <c r="M238" s="96"/>
      <c r="N238" s="96"/>
      <c r="O238" s="96"/>
      <c r="P238" s="96"/>
      <c r="Q238" s="96"/>
      <c r="R238" s="101"/>
      <c r="S238" s="96"/>
      <c r="T238" s="96"/>
      <c r="U238" s="96"/>
      <c r="V238" s="96"/>
      <c r="W238" s="96"/>
      <c r="X238" s="112"/>
    </row>
    <row r="239" spans="1:24" ht="21" x14ac:dyDescent="0.2">
      <c r="A239" s="96" t="s">
        <v>334</v>
      </c>
      <c r="B239" s="97">
        <v>75</v>
      </c>
      <c r="C239" s="98" t="s">
        <v>459</v>
      </c>
      <c r="D239" s="99">
        <v>0</v>
      </c>
      <c r="E239" s="97">
        <v>0</v>
      </c>
      <c r="F239" s="100" t="s">
        <v>73</v>
      </c>
      <c r="G239" s="96" t="s">
        <v>334</v>
      </c>
      <c r="H239" s="97">
        <v>75</v>
      </c>
      <c r="I239" s="98" t="s">
        <v>459</v>
      </c>
      <c r="J239" s="99">
        <v>0</v>
      </c>
      <c r="K239" s="97">
        <v>0</v>
      </c>
      <c r="L239" s="101" t="s">
        <v>74</v>
      </c>
      <c r="M239" s="96"/>
      <c r="N239" s="96"/>
      <c r="O239" s="96"/>
      <c r="P239" s="96"/>
      <c r="Q239" s="96"/>
      <c r="R239" s="101"/>
      <c r="S239" s="96"/>
      <c r="T239" s="96"/>
      <c r="U239" s="96"/>
      <c r="V239" s="96"/>
      <c r="W239" s="96"/>
      <c r="X239" s="112"/>
    </row>
    <row r="240" spans="1:24" ht="21" x14ac:dyDescent="0.2">
      <c r="A240" s="96" t="s">
        <v>334</v>
      </c>
      <c r="B240" s="97">
        <v>76</v>
      </c>
      <c r="C240" s="98" t="s">
        <v>459</v>
      </c>
      <c r="D240" s="99">
        <v>0</v>
      </c>
      <c r="E240" s="97">
        <v>0</v>
      </c>
      <c r="F240" s="100" t="s">
        <v>73</v>
      </c>
      <c r="G240" s="96" t="s">
        <v>334</v>
      </c>
      <c r="H240" s="97">
        <v>76</v>
      </c>
      <c r="I240" s="98" t="s">
        <v>459</v>
      </c>
      <c r="J240" s="99">
        <v>0</v>
      </c>
      <c r="K240" s="97">
        <v>0</v>
      </c>
      <c r="L240" s="101" t="s">
        <v>74</v>
      </c>
      <c r="M240" s="96"/>
      <c r="N240" s="96"/>
      <c r="O240" s="96"/>
      <c r="P240" s="96"/>
      <c r="Q240" s="96"/>
      <c r="R240" s="101"/>
      <c r="S240" s="96"/>
      <c r="T240" s="96"/>
      <c r="U240" s="96"/>
      <c r="V240" s="96"/>
      <c r="W240" s="96"/>
      <c r="X240" s="112"/>
    </row>
    <row r="241" spans="1:24" ht="21" x14ac:dyDescent="0.2">
      <c r="A241" s="96" t="s">
        <v>334</v>
      </c>
      <c r="B241" s="97">
        <v>77</v>
      </c>
      <c r="C241" s="98" t="s">
        <v>388</v>
      </c>
      <c r="D241" s="99">
        <v>0</v>
      </c>
      <c r="E241" s="97">
        <v>0</v>
      </c>
      <c r="F241" s="100" t="s">
        <v>73</v>
      </c>
      <c r="G241" s="96" t="s">
        <v>334</v>
      </c>
      <c r="H241" s="97">
        <v>77</v>
      </c>
      <c r="I241" s="98" t="s">
        <v>388</v>
      </c>
      <c r="J241" s="99">
        <v>0</v>
      </c>
      <c r="K241" s="97">
        <v>0</v>
      </c>
      <c r="L241" s="101" t="s">
        <v>74</v>
      </c>
      <c r="M241" s="96"/>
      <c r="N241" s="96"/>
      <c r="O241" s="96"/>
      <c r="P241" s="96"/>
      <c r="Q241" s="96"/>
      <c r="R241" s="101"/>
      <c r="S241" s="96"/>
      <c r="T241" s="96"/>
      <c r="U241" s="96"/>
      <c r="V241" s="96"/>
      <c r="W241" s="96"/>
      <c r="X241" s="112"/>
    </row>
    <row r="242" spans="1:24" ht="21" x14ac:dyDescent="0.2">
      <c r="A242" s="96" t="s">
        <v>334</v>
      </c>
      <c r="B242" s="97">
        <v>78</v>
      </c>
      <c r="C242" s="98" t="s">
        <v>388</v>
      </c>
      <c r="D242" s="99">
        <v>0</v>
      </c>
      <c r="E242" s="97">
        <v>0</v>
      </c>
      <c r="F242" s="100" t="s">
        <v>73</v>
      </c>
      <c r="G242" s="96" t="s">
        <v>334</v>
      </c>
      <c r="H242" s="97">
        <v>78</v>
      </c>
      <c r="I242" s="98" t="s">
        <v>388</v>
      </c>
      <c r="J242" s="99">
        <v>0</v>
      </c>
      <c r="K242" s="97">
        <v>0</v>
      </c>
      <c r="L242" s="101" t="s">
        <v>74</v>
      </c>
      <c r="M242" s="96"/>
      <c r="N242" s="96"/>
      <c r="O242" s="96"/>
      <c r="P242" s="96"/>
      <c r="Q242" s="96"/>
      <c r="R242" s="101"/>
      <c r="S242" s="96"/>
      <c r="T242" s="96"/>
      <c r="U242" s="96"/>
      <c r="V242" s="96"/>
      <c r="W242" s="96"/>
      <c r="X242" s="112"/>
    </row>
    <row r="243" spans="1:24" ht="21" x14ac:dyDescent="0.2">
      <c r="A243" s="96" t="s">
        <v>334</v>
      </c>
      <c r="B243" s="97">
        <v>79</v>
      </c>
      <c r="C243" s="98" t="s">
        <v>388</v>
      </c>
      <c r="D243" s="99">
        <v>0</v>
      </c>
      <c r="E243" s="97">
        <v>0</v>
      </c>
      <c r="F243" s="100" t="s">
        <v>73</v>
      </c>
      <c r="G243" s="96" t="s">
        <v>334</v>
      </c>
      <c r="H243" s="97">
        <v>79</v>
      </c>
      <c r="I243" s="98" t="s">
        <v>388</v>
      </c>
      <c r="J243" s="99">
        <v>0</v>
      </c>
      <c r="K243" s="97">
        <v>0</v>
      </c>
      <c r="L243" s="101" t="s">
        <v>74</v>
      </c>
      <c r="M243" s="96"/>
      <c r="N243" s="96"/>
      <c r="O243" s="96"/>
      <c r="P243" s="96"/>
      <c r="Q243" s="96"/>
      <c r="R243" s="101"/>
      <c r="S243" s="96"/>
      <c r="T243" s="96"/>
      <c r="U243" s="96"/>
      <c r="V243" s="96"/>
      <c r="W243" s="96"/>
      <c r="X243" s="112"/>
    </row>
    <row r="244" spans="1:24" ht="21" x14ac:dyDescent="0.2">
      <c r="A244" s="96" t="s">
        <v>334</v>
      </c>
      <c r="B244" s="97">
        <v>80</v>
      </c>
      <c r="C244" s="98" t="s">
        <v>388</v>
      </c>
      <c r="D244" s="99">
        <v>0</v>
      </c>
      <c r="E244" s="97">
        <v>0</v>
      </c>
      <c r="F244" s="100" t="s">
        <v>73</v>
      </c>
      <c r="G244" s="96" t="s">
        <v>334</v>
      </c>
      <c r="H244" s="97">
        <v>80</v>
      </c>
      <c r="I244" s="98" t="s">
        <v>388</v>
      </c>
      <c r="J244" s="99">
        <v>0</v>
      </c>
      <c r="K244" s="97">
        <v>0</v>
      </c>
      <c r="L244" s="101" t="s">
        <v>74</v>
      </c>
      <c r="M244" s="96"/>
      <c r="N244" s="96"/>
      <c r="O244" s="96"/>
      <c r="P244" s="96"/>
      <c r="Q244" s="96"/>
      <c r="R244" s="101"/>
      <c r="S244" s="96"/>
      <c r="T244" s="96"/>
      <c r="U244" s="96"/>
      <c r="V244" s="96"/>
      <c r="W244" s="96"/>
      <c r="X244" s="112"/>
    </row>
    <row r="245" spans="1:24" ht="21" x14ac:dyDescent="0.2">
      <c r="A245" s="96" t="s">
        <v>334</v>
      </c>
      <c r="B245" s="97">
        <v>81</v>
      </c>
      <c r="C245" s="98" t="s">
        <v>369</v>
      </c>
      <c r="D245" s="99">
        <v>0</v>
      </c>
      <c r="E245" s="97">
        <v>150</v>
      </c>
      <c r="F245" s="100" t="s">
        <v>73</v>
      </c>
      <c r="G245" s="96" t="s">
        <v>334</v>
      </c>
      <c r="H245" s="97">
        <v>81</v>
      </c>
      <c r="I245" s="98" t="s">
        <v>369</v>
      </c>
      <c r="J245" s="99">
        <v>0</v>
      </c>
      <c r="K245" s="97">
        <v>8</v>
      </c>
      <c r="L245" s="101" t="s">
        <v>74</v>
      </c>
      <c r="M245" s="96"/>
      <c r="N245" s="96"/>
      <c r="O245" s="96"/>
      <c r="P245" s="96"/>
      <c r="Q245" s="96"/>
      <c r="R245" s="101"/>
      <c r="S245" s="96"/>
      <c r="T245" s="96"/>
      <c r="U245" s="96"/>
      <c r="V245" s="96"/>
      <c r="W245" s="96"/>
      <c r="X245" s="112"/>
    </row>
    <row r="246" spans="1:24" ht="21" x14ac:dyDescent="0.2">
      <c r="A246" s="96" t="s">
        <v>334</v>
      </c>
      <c r="B246" s="97">
        <v>82</v>
      </c>
      <c r="C246" s="98" t="s">
        <v>388</v>
      </c>
      <c r="D246" s="99">
        <v>0</v>
      </c>
      <c r="E246" s="97">
        <v>0</v>
      </c>
      <c r="F246" s="100" t="s">
        <v>73</v>
      </c>
      <c r="G246" s="96" t="s">
        <v>334</v>
      </c>
      <c r="H246" s="97">
        <v>82</v>
      </c>
      <c r="I246" s="98" t="s">
        <v>388</v>
      </c>
      <c r="J246" s="99">
        <v>0</v>
      </c>
      <c r="K246" s="97">
        <v>0</v>
      </c>
      <c r="L246" s="101" t="s">
        <v>74</v>
      </c>
      <c r="M246" s="96"/>
      <c r="N246" s="96"/>
      <c r="O246" s="96"/>
      <c r="P246" s="96"/>
      <c r="Q246" s="96"/>
      <c r="R246" s="101"/>
      <c r="S246" s="96"/>
      <c r="T246" s="96"/>
      <c r="U246" s="96"/>
      <c r="V246" s="96"/>
      <c r="W246" s="96"/>
      <c r="X246" s="112"/>
    </row>
    <row r="247" spans="1:24" ht="21" x14ac:dyDescent="0.2">
      <c r="A247" s="96" t="s">
        <v>334</v>
      </c>
      <c r="B247" s="97">
        <v>83</v>
      </c>
      <c r="C247" s="98" t="s">
        <v>388</v>
      </c>
      <c r="D247" s="99">
        <v>0</v>
      </c>
      <c r="E247" s="97">
        <v>0</v>
      </c>
      <c r="F247" s="100" t="s">
        <v>73</v>
      </c>
      <c r="G247" s="96" t="s">
        <v>334</v>
      </c>
      <c r="H247" s="97">
        <v>83</v>
      </c>
      <c r="I247" s="98" t="s">
        <v>388</v>
      </c>
      <c r="J247" s="99">
        <v>0</v>
      </c>
      <c r="K247" s="97">
        <v>0</v>
      </c>
      <c r="L247" s="101" t="s">
        <v>74</v>
      </c>
      <c r="M247" s="96"/>
      <c r="N247" s="96"/>
      <c r="O247" s="96"/>
      <c r="P247" s="96"/>
      <c r="Q247" s="96"/>
      <c r="R247" s="101"/>
      <c r="S247" s="96"/>
      <c r="T247" s="96"/>
      <c r="U247" s="96"/>
      <c r="V247" s="96"/>
      <c r="W247" s="96"/>
      <c r="X247" s="112"/>
    </row>
    <row r="248" spans="1:24" ht="21" x14ac:dyDescent="0.2">
      <c r="A248" s="96" t="s">
        <v>336</v>
      </c>
      <c r="B248" s="97">
        <v>0</v>
      </c>
      <c r="C248" s="98" t="s">
        <v>389</v>
      </c>
      <c r="D248" s="99">
        <v>720.99</v>
      </c>
      <c r="E248" s="97">
        <v>301.5</v>
      </c>
      <c r="F248" s="100" t="s">
        <v>73</v>
      </c>
      <c r="G248" s="96" t="s">
        <v>336</v>
      </c>
      <c r="H248" s="97">
        <v>0</v>
      </c>
      <c r="I248" s="98" t="s">
        <v>389</v>
      </c>
      <c r="J248" s="99">
        <v>538.63</v>
      </c>
      <c r="K248" s="97">
        <v>17</v>
      </c>
      <c r="L248" s="101" t="s">
        <v>74</v>
      </c>
      <c r="M248" s="96"/>
      <c r="N248" s="96"/>
      <c r="O248" s="96"/>
      <c r="P248" s="96"/>
      <c r="Q248" s="96"/>
      <c r="R248" s="101"/>
      <c r="S248" s="96"/>
      <c r="T248" s="96"/>
      <c r="U248" s="96"/>
      <c r="V248" s="96"/>
      <c r="W248" s="96"/>
      <c r="X248" s="112"/>
    </row>
    <row r="249" spans="1:24" ht="21" x14ac:dyDescent="0.2">
      <c r="A249" s="96" t="s">
        <v>99</v>
      </c>
      <c r="B249" s="97" t="s">
        <v>90</v>
      </c>
      <c r="C249" s="98" t="s">
        <v>461</v>
      </c>
      <c r="D249" s="99">
        <v>22545.599999999999</v>
      </c>
      <c r="E249" s="97">
        <v>0</v>
      </c>
      <c r="F249" s="100" t="s">
        <v>73</v>
      </c>
      <c r="G249" s="96" t="s">
        <v>99</v>
      </c>
      <c r="H249" s="97" t="s">
        <v>101</v>
      </c>
      <c r="I249" s="98" t="s">
        <v>461</v>
      </c>
      <c r="J249" s="99">
        <v>0</v>
      </c>
      <c r="K249" s="97">
        <v>0</v>
      </c>
      <c r="L249" s="101" t="s">
        <v>74</v>
      </c>
      <c r="M249" s="96"/>
      <c r="N249" s="96"/>
      <c r="O249" s="96"/>
      <c r="P249" s="96"/>
      <c r="Q249" s="96"/>
      <c r="R249" s="101"/>
      <c r="S249" s="96"/>
      <c r="T249" s="96"/>
      <c r="U249" s="96"/>
      <c r="V249" s="96"/>
      <c r="W249" s="96"/>
      <c r="X249" s="112"/>
    </row>
    <row r="250" spans="1:24" ht="21" x14ac:dyDescent="0.2">
      <c r="A250" s="96" t="s">
        <v>99</v>
      </c>
      <c r="B250" s="97" t="s">
        <v>95</v>
      </c>
      <c r="C250" s="98" t="s">
        <v>465</v>
      </c>
      <c r="D250" s="99">
        <v>574.4</v>
      </c>
      <c r="E250" s="97">
        <v>0</v>
      </c>
      <c r="F250" s="100" t="s">
        <v>73</v>
      </c>
      <c r="G250" s="96" t="s">
        <v>99</v>
      </c>
      <c r="H250" s="97" t="s">
        <v>110</v>
      </c>
      <c r="I250" s="98" t="s">
        <v>465</v>
      </c>
      <c r="J250" s="99">
        <v>0</v>
      </c>
      <c r="K250" s="97">
        <v>0</v>
      </c>
      <c r="L250" s="101" t="s">
        <v>74</v>
      </c>
      <c r="M250" s="96"/>
      <c r="N250" s="96"/>
      <c r="O250" s="96"/>
      <c r="P250" s="96"/>
      <c r="Q250" s="96"/>
      <c r="R250" s="101"/>
      <c r="S250" s="96"/>
      <c r="T250" s="96"/>
      <c r="U250" s="96"/>
      <c r="V250" s="96"/>
      <c r="W250" s="96"/>
      <c r="X250" s="112"/>
    </row>
    <row r="251" spans="1:24" ht="21" x14ac:dyDescent="0.2">
      <c r="A251" s="96" t="s">
        <v>99</v>
      </c>
      <c r="B251" s="97" t="s">
        <v>337</v>
      </c>
      <c r="C251" s="98" t="s">
        <v>366</v>
      </c>
      <c r="D251" s="99">
        <v>331.03</v>
      </c>
      <c r="E251" s="97">
        <v>0</v>
      </c>
      <c r="F251" s="100" t="s">
        <v>73</v>
      </c>
      <c r="G251" s="96" t="s">
        <v>99</v>
      </c>
      <c r="H251" s="97" t="s">
        <v>338</v>
      </c>
      <c r="I251" s="98" t="s">
        <v>366</v>
      </c>
      <c r="J251" s="99">
        <v>0</v>
      </c>
      <c r="K251" s="97">
        <v>0</v>
      </c>
      <c r="L251" s="101" t="s">
        <v>74</v>
      </c>
      <c r="M251" s="96"/>
      <c r="N251" s="96"/>
      <c r="O251" s="96"/>
      <c r="P251" s="96"/>
      <c r="Q251" s="96"/>
      <c r="R251" s="101"/>
      <c r="S251" s="96"/>
      <c r="T251" s="96"/>
      <c r="U251" s="96"/>
      <c r="V251" s="96"/>
      <c r="W251" s="96"/>
      <c r="X251" s="112"/>
    </row>
    <row r="252" spans="1:24" ht="21" x14ac:dyDescent="0.2">
      <c r="A252" s="96" t="s">
        <v>99</v>
      </c>
      <c r="B252" s="97" t="s">
        <v>311</v>
      </c>
      <c r="C252" s="98" t="s">
        <v>404</v>
      </c>
      <c r="D252" s="99">
        <v>0</v>
      </c>
      <c r="E252" s="97">
        <v>0</v>
      </c>
      <c r="F252" s="100" t="s">
        <v>73</v>
      </c>
      <c r="G252" s="96" t="s">
        <v>99</v>
      </c>
      <c r="H252" s="97" t="s">
        <v>203</v>
      </c>
      <c r="I252" s="98" t="s">
        <v>404</v>
      </c>
      <c r="J252" s="99">
        <v>75.06</v>
      </c>
      <c r="K252" s="97">
        <v>0</v>
      </c>
      <c r="L252" s="101" t="s">
        <v>74</v>
      </c>
      <c r="M252" s="96"/>
      <c r="N252" s="96"/>
      <c r="O252" s="96"/>
      <c r="P252" s="96"/>
      <c r="Q252" s="96"/>
      <c r="R252" s="101"/>
      <c r="S252" s="96"/>
      <c r="T252" s="96"/>
      <c r="U252" s="96"/>
      <c r="V252" s="96"/>
      <c r="W252" s="96"/>
      <c r="X252" s="112"/>
    </row>
    <row r="253" spans="1:24" ht="21" x14ac:dyDescent="0.2">
      <c r="A253" s="96" t="s">
        <v>99</v>
      </c>
      <c r="B253" s="97" t="s">
        <v>339</v>
      </c>
      <c r="C253" s="98" t="s">
        <v>466</v>
      </c>
      <c r="D253" s="99">
        <v>425.1</v>
      </c>
      <c r="E253" s="97">
        <v>0</v>
      </c>
      <c r="F253" s="100" t="s">
        <v>73</v>
      </c>
      <c r="G253" s="96" t="s">
        <v>99</v>
      </c>
      <c r="H253" s="97">
        <v>0</v>
      </c>
      <c r="I253" s="98" t="s">
        <v>466</v>
      </c>
      <c r="J253" s="99">
        <v>0</v>
      </c>
      <c r="K253" s="97">
        <v>0</v>
      </c>
      <c r="L253" s="101" t="s">
        <v>74</v>
      </c>
      <c r="M253" s="96"/>
      <c r="N253" s="96"/>
      <c r="O253" s="96"/>
      <c r="P253" s="96"/>
      <c r="Q253" s="96"/>
      <c r="R253" s="101"/>
      <c r="S253" s="96"/>
      <c r="T253" s="96"/>
      <c r="U253" s="96"/>
      <c r="V253" s="96"/>
      <c r="W253" s="96"/>
      <c r="X253" s="112"/>
    </row>
    <row r="254" spans="1:24" ht="21" x14ac:dyDescent="0.2">
      <c r="A254" s="96" t="s">
        <v>99</v>
      </c>
      <c r="B254" s="97" t="s">
        <v>340</v>
      </c>
      <c r="C254" s="98" t="s">
        <v>405</v>
      </c>
      <c r="D254" s="99">
        <v>12930</v>
      </c>
      <c r="E254" s="97">
        <v>0</v>
      </c>
      <c r="F254" s="100" t="s">
        <v>73</v>
      </c>
      <c r="G254" s="96" t="s">
        <v>99</v>
      </c>
      <c r="H254" s="97">
        <v>69</v>
      </c>
      <c r="I254" s="98" t="s">
        <v>405</v>
      </c>
      <c r="J254" s="99">
        <v>0</v>
      </c>
      <c r="K254" s="97">
        <v>0</v>
      </c>
      <c r="L254" s="101" t="s">
        <v>74</v>
      </c>
      <c r="M254" s="96"/>
      <c r="N254" s="96"/>
      <c r="O254" s="96"/>
      <c r="P254" s="96"/>
      <c r="Q254" s="96"/>
      <c r="R254" s="101"/>
      <c r="S254" s="96"/>
      <c r="T254" s="96"/>
      <c r="U254" s="96"/>
      <c r="V254" s="96"/>
      <c r="W254" s="96"/>
      <c r="X254" s="112"/>
    </row>
    <row r="255" spans="1:24" ht="21" x14ac:dyDescent="0.2">
      <c r="A255" s="96" t="s">
        <v>99</v>
      </c>
      <c r="B255" s="97" t="s">
        <v>203</v>
      </c>
      <c r="C255" s="98" t="s">
        <v>366</v>
      </c>
      <c r="D255" s="99">
        <v>2027.1</v>
      </c>
      <c r="E255" s="97">
        <v>0</v>
      </c>
      <c r="F255" s="100" t="s">
        <v>73</v>
      </c>
      <c r="G255" s="96" t="s">
        <v>99</v>
      </c>
      <c r="H255" s="97" t="s">
        <v>341</v>
      </c>
      <c r="I255" s="98" t="s">
        <v>366</v>
      </c>
      <c r="J255" s="99">
        <v>0</v>
      </c>
      <c r="K255" s="97">
        <v>0</v>
      </c>
      <c r="L255" s="101" t="s">
        <v>74</v>
      </c>
      <c r="M255" s="96"/>
      <c r="N255" s="96"/>
      <c r="O255" s="96"/>
      <c r="P255" s="96"/>
      <c r="Q255" s="96"/>
      <c r="R255" s="101"/>
      <c r="S255" s="96"/>
      <c r="T255" s="96"/>
      <c r="U255" s="96"/>
      <c r="V255" s="96"/>
      <c r="W255" s="96"/>
      <c r="X255" s="112"/>
    </row>
    <row r="256" spans="1:24" ht="21" x14ac:dyDescent="0.2">
      <c r="A256" s="96" t="s">
        <v>99</v>
      </c>
      <c r="B256" s="97" t="s">
        <v>209</v>
      </c>
      <c r="C256" s="98" t="s">
        <v>366</v>
      </c>
      <c r="D256" s="99">
        <v>2176.5100000000002</v>
      </c>
      <c r="E256" s="97">
        <v>0</v>
      </c>
      <c r="F256" s="100" t="s">
        <v>73</v>
      </c>
      <c r="G256" s="96" t="s">
        <v>99</v>
      </c>
      <c r="H256" s="97">
        <v>71</v>
      </c>
      <c r="I256" s="98" t="s">
        <v>366</v>
      </c>
      <c r="J256" s="99">
        <v>0</v>
      </c>
      <c r="K256" s="97">
        <v>0</v>
      </c>
      <c r="L256" s="101" t="s">
        <v>74</v>
      </c>
      <c r="M256" s="96"/>
      <c r="N256" s="96"/>
      <c r="O256" s="96"/>
      <c r="P256" s="96"/>
      <c r="Q256" s="96"/>
      <c r="R256" s="101"/>
      <c r="S256" s="96"/>
      <c r="T256" s="96"/>
      <c r="U256" s="96"/>
      <c r="V256" s="96"/>
      <c r="W256" s="96"/>
      <c r="X256" s="112"/>
    </row>
    <row r="257" spans="1:24" ht="21" x14ac:dyDescent="0.2">
      <c r="A257" s="96" t="s">
        <v>99</v>
      </c>
      <c r="B257" s="97" t="s">
        <v>281</v>
      </c>
      <c r="C257" s="98" t="s">
        <v>363</v>
      </c>
      <c r="D257" s="99">
        <v>1987.87</v>
      </c>
      <c r="E257" s="97">
        <v>0</v>
      </c>
      <c r="F257" s="100" t="s">
        <v>73</v>
      </c>
      <c r="G257" s="96" t="s">
        <v>99</v>
      </c>
      <c r="H257" s="97">
        <v>72</v>
      </c>
      <c r="I257" s="98" t="s">
        <v>363</v>
      </c>
      <c r="J257" s="99">
        <v>0</v>
      </c>
      <c r="K257" s="97">
        <v>0</v>
      </c>
      <c r="L257" s="101" t="s">
        <v>74</v>
      </c>
      <c r="M257" s="96"/>
      <c r="N257" s="96"/>
      <c r="O257" s="96"/>
      <c r="P257" s="96"/>
      <c r="Q257" s="96"/>
      <c r="R257" s="101"/>
      <c r="S257" s="96"/>
      <c r="T257" s="96"/>
      <c r="U257" s="96"/>
      <c r="V257" s="96"/>
      <c r="W257" s="96"/>
      <c r="X257" s="112"/>
    </row>
    <row r="258" spans="1:24" ht="21" x14ac:dyDescent="0.2">
      <c r="A258" s="96" t="s">
        <v>99</v>
      </c>
      <c r="B258" s="97" t="s">
        <v>130</v>
      </c>
      <c r="C258" s="98" t="s">
        <v>467</v>
      </c>
      <c r="D258" s="99">
        <v>1134.5999999999999</v>
      </c>
      <c r="E258" s="97">
        <v>0</v>
      </c>
      <c r="F258" s="100" t="s">
        <v>73</v>
      </c>
      <c r="G258" s="96" t="s">
        <v>99</v>
      </c>
      <c r="H258" s="97" t="s">
        <v>299</v>
      </c>
      <c r="I258" s="98" t="s">
        <v>467</v>
      </c>
      <c r="J258" s="99">
        <v>0</v>
      </c>
      <c r="K258" s="97">
        <v>0</v>
      </c>
      <c r="L258" s="101" t="s">
        <v>74</v>
      </c>
      <c r="M258" s="96"/>
      <c r="N258" s="96"/>
      <c r="O258" s="96"/>
      <c r="P258" s="96"/>
      <c r="Q258" s="96"/>
      <c r="R258" s="101"/>
      <c r="S258" s="96"/>
      <c r="T258" s="96"/>
      <c r="U258" s="96"/>
      <c r="V258" s="96"/>
      <c r="W258" s="96"/>
      <c r="X258" s="112"/>
    </row>
    <row r="259" spans="1:24" ht="21" x14ac:dyDescent="0.2">
      <c r="A259" s="96" t="s">
        <v>99</v>
      </c>
      <c r="B259" s="97" t="s">
        <v>342</v>
      </c>
      <c r="C259" s="98" t="s">
        <v>468</v>
      </c>
      <c r="D259" s="99">
        <v>5400</v>
      </c>
      <c r="E259" s="97">
        <v>0</v>
      </c>
      <c r="F259" s="100" t="s">
        <v>73</v>
      </c>
      <c r="G259" s="96" t="s">
        <v>99</v>
      </c>
      <c r="H259" s="97">
        <v>9</v>
      </c>
      <c r="I259" s="98" t="s">
        <v>468</v>
      </c>
      <c r="J259" s="99">
        <v>0</v>
      </c>
      <c r="K259" s="97">
        <v>0</v>
      </c>
      <c r="L259" s="101" t="s">
        <v>74</v>
      </c>
      <c r="M259" s="96"/>
      <c r="N259" s="96"/>
      <c r="O259" s="96"/>
      <c r="P259" s="96"/>
      <c r="Q259" s="96"/>
      <c r="R259" s="101"/>
      <c r="S259" s="96"/>
      <c r="T259" s="96"/>
      <c r="U259" s="96"/>
      <c r="V259" s="96"/>
      <c r="W259" s="96"/>
      <c r="X259" s="112"/>
    </row>
    <row r="260" spans="1:24" ht="21" x14ac:dyDescent="0.2">
      <c r="A260" s="96" t="s">
        <v>99</v>
      </c>
      <c r="B260" s="97" t="s">
        <v>121</v>
      </c>
      <c r="C260" s="98" t="s">
        <v>469</v>
      </c>
      <c r="D260" s="99">
        <v>10785.58</v>
      </c>
      <c r="E260" s="97">
        <v>0</v>
      </c>
      <c r="F260" s="100" t="s">
        <v>73</v>
      </c>
      <c r="G260" s="96" t="s">
        <v>99</v>
      </c>
      <c r="H260" s="97">
        <v>0</v>
      </c>
      <c r="I260" s="98" t="s">
        <v>469</v>
      </c>
      <c r="J260" s="99">
        <v>0</v>
      </c>
      <c r="K260" s="97">
        <v>0</v>
      </c>
      <c r="L260" s="101" t="s">
        <v>74</v>
      </c>
      <c r="M260" s="96"/>
      <c r="N260" s="96"/>
      <c r="O260" s="96"/>
      <c r="P260" s="96"/>
      <c r="Q260" s="96"/>
      <c r="R260" s="101"/>
      <c r="S260" s="96"/>
      <c r="T260" s="96"/>
      <c r="U260" s="96"/>
      <c r="V260" s="96"/>
      <c r="W260" s="96"/>
      <c r="X260" s="112"/>
    </row>
    <row r="261" spans="1:24" ht="21" x14ac:dyDescent="0.2">
      <c r="A261" s="96" t="s">
        <v>99</v>
      </c>
      <c r="B261" s="97" t="s">
        <v>141</v>
      </c>
      <c r="C261" s="98" t="s">
        <v>470</v>
      </c>
      <c r="D261" s="99">
        <v>8400</v>
      </c>
      <c r="E261" s="97">
        <v>0</v>
      </c>
      <c r="F261" s="100" t="s">
        <v>73</v>
      </c>
      <c r="G261" s="96" t="s">
        <v>99</v>
      </c>
      <c r="H261" s="97" t="s">
        <v>338</v>
      </c>
      <c r="I261" s="98" t="s">
        <v>470</v>
      </c>
      <c r="J261" s="99">
        <v>0</v>
      </c>
      <c r="K261" s="97">
        <v>0</v>
      </c>
      <c r="L261" s="101" t="s">
        <v>74</v>
      </c>
      <c r="M261" s="96"/>
      <c r="N261" s="96"/>
      <c r="O261" s="96"/>
      <c r="P261" s="96"/>
      <c r="Q261" s="96"/>
      <c r="R261" s="101"/>
      <c r="S261" s="96"/>
      <c r="T261" s="96"/>
      <c r="U261" s="96"/>
      <c r="V261" s="96"/>
      <c r="W261" s="96"/>
      <c r="X261" s="112"/>
    </row>
    <row r="262" spans="1:24" ht="21" x14ac:dyDescent="0.2">
      <c r="A262" s="96" t="s">
        <v>99</v>
      </c>
      <c r="B262" s="97" t="s">
        <v>126</v>
      </c>
      <c r="C262" s="98" t="s">
        <v>371</v>
      </c>
      <c r="D262" s="99">
        <v>13263</v>
      </c>
      <c r="E262" s="97">
        <v>0</v>
      </c>
      <c r="F262" s="100" t="s">
        <v>73</v>
      </c>
      <c r="G262" s="96" t="s">
        <v>99</v>
      </c>
      <c r="H262" s="97">
        <v>28</v>
      </c>
      <c r="I262" s="98" t="s">
        <v>371</v>
      </c>
      <c r="J262" s="99">
        <v>0</v>
      </c>
      <c r="K262" s="97">
        <v>0</v>
      </c>
      <c r="L262" s="101" t="s">
        <v>74</v>
      </c>
      <c r="M262" s="96"/>
      <c r="N262" s="96"/>
      <c r="O262" s="96"/>
      <c r="P262" s="96"/>
      <c r="Q262" s="96"/>
      <c r="R262" s="101"/>
      <c r="S262" s="96"/>
      <c r="T262" s="96"/>
      <c r="U262" s="96"/>
      <c r="V262" s="96"/>
      <c r="W262" s="96"/>
      <c r="X262" s="112"/>
    </row>
    <row r="263" spans="1:24" ht="21" x14ac:dyDescent="0.2">
      <c r="A263" s="96" t="s">
        <v>99</v>
      </c>
      <c r="B263" s="97" t="s">
        <v>122</v>
      </c>
      <c r="C263" s="98" t="s">
        <v>380</v>
      </c>
      <c r="D263" s="99">
        <v>0</v>
      </c>
      <c r="E263" s="97">
        <v>0</v>
      </c>
      <c r="F263" s="100" t="s">
        <v>73</v>
      </c>
      <c r="G263" s="96" t="s">
        <v>99</v>
      </c>
      <c r="H263" s="97" t="s">
        <v>203</v>
      </c>
      <c r="I263" s="98" t="s">
        <v>380</v>
      </c>
      <c r="J263" s="99">
        <v>0</v>
      </c>
      <c r="K263" s="97">
        <v>0</v>
      </c>
      <c r="L263" s="101" t="s">
        <v>74</v>
      </c>
      <c r="M263" s="96"/>
      <c r="N263" s="96"/>
      <c r="O263" s="96"/>
      <c r="P263" s="96"/>
      <c r="Q263" s="96"/>
      <c r="R263" s="101"/>
      <c r="S263" s="96"/>
      <c r="T263" s="96"/>
      <c r="U263" s="96"/>
      <c r="V263" s="96"/>
      <c r="W263" s="96"/>
      <c r="X263" s="112"/>
    </row>
    <row r="264" spans="1:24" ht="21" x14ac:dyDescent="0.2">
      <c r="A264" s="96" t="s">
        <v>219</v>
      </c>
      <c r="B264" s="97" t="s">
        <v>125</v>
      </c>
      <c r="C264" s="98" t="s">
        <v>369</v>
      </c>
      <c r="D264" s="99">
        <v>0</v>
      </c>
      <c r="E264" s="97">
        <v>0</v>
      </c>
      <c r="F264" s="100" t="s">
        <v>73</v>
      </c>
      <c r="G264" s="96" t="s">
        <v>99</v>
      </c>
      <c r="H264" s="97">
        <v>0</v>
      </c>
      <c r="I264" s="98" t="s">
        <v>369</v>
      </c>
      <c r="J264" s="99">
        <v>0</v>
      </c>
      <c r="K264" s="97">
        <v>0</v>
      </c>
      <c r="L264" s="101" t="s">
        <v>74</v>
      </c>
      <c r="M264" s="96"/>
      <c r="N264" s="96"/>
      <c r="O264" s="96"/>
      <c r="P264" s="96"/>
      <c r="Q264" s="96"/>
      <c r="R264" s="101"/>
      <c r="S264" s="96"/>
      <c r="T264" s="96"/>
      <c r="U264" s="96"/>
      <c r="V264" s="96"/>
      <c r="W264" s="96"/>
      <c r="X264" s="112"/>
    </row>
    <row r="265" spans="1:24" ht="21" x14ac:dyDescent="0.2">
      <c r="A265" s="96" t="s">
        <v>219</v>
      </c>
      <c r="B265" s="97" t="s">
        <v>343</v>
      </c>
      <c r="C265" s="98" t="s">
        <v>365</v>
      </c>
      <c r="D265" s="99">
        <v>0</v>
      </c>
      <c r="E265" s="97">
        <v>0</v>
      </c>
      <c r="F265" s="100" t="s">
        <v>73</v>
      </c>
      <c r="G265" s="96" t="s">
        <v>99</v>
      </c>
      <c r="H265" s="97" t="s">
        <v>214</v>
      </c>
      <c r="I265" s="98" t="s">
        <v>365</v>
      </c>
      <c r="J265" s="99">
        <v>0</v>
      </c>
      <c r="K265" s="97">
        <v>0</v>
      </c>
      <c r="L265" s="101" t="s">
        <v>74</v>
      </c>
      <c r="M265" s="96"/>
      <c r="N265" s="96"/>
      <c r="O265" s="96"/>
      <c r="P265" s="96"/>
      <c r="Q265" s="96"/>
      <c r="R265" s="101"/>
      <c r="S265" s="96"/>
      <c r="T265" s="96"/>
      <c r="U265" s="96"/>
      <c r="V265" s="96"/>
      <c r="W265" s="96"/>
      <c r="X265" s="112"/>
    </row>
    <row r="266" spans="1:24" ht="21" x14ac:dyDescent="0.2">
      <c r="A266" s="96" t="s">
        <v>219</v>
      </c>
      <c r="B266" s="97" t="s">
        <v>132</v>
      </c>
      <c r="C266" s="98" t="s">
        <v>471</v>
      </c>
      <c r="D266" s="99">
        <v>0</v>
      </c>
      <c r="E266" s="97">
        <v>0</v>
      </c>
      <c r="F266" s="100" t="s">
        <v>73</v>
      </c>
      <c r="G266" s="96" t="s">
        <v>99</v>
      </c>
      <c r="H266" s="97">
        <v>0</v>
      </c>
      <c r="I266" s="98" t="s">
        <v>471</v>
      </c>
      <c r="J266" s="99">
        <v>0</v>
      </c>
      <c r="K266" s="97">
        <v>0</v>
      </c>
      <c r="L266" s="101" t="s">
        <v>74</v>
      </c>
      <c r="M266" s="96"/>
      <c r="N266" s="96"/>
      <c r="O266" s="96"/>
      <c r="P266" s="96"/>
      <c r="Q266" s="96"/>
      <c r="R266" s="101"/>
      <c r="S266" s="96"/>
      <c r="T266" s="96"/>
      <c r="U266" s="96"/>
      <c r="V266" s="96"/>
      <c r="W266" s="96"/>
      <c r="X266" s="112"/>
    </row>
    <row r="267" spans="1:24" ht="21" x14ac:dyDescent="0.2">
      <c r="A267" s="96" t="s">
        <v>219</v>
      </c>
      <c r="B267" s="97" t="s">
        <v>85</v>
      </c>
      <c r="C267" s="98" t="s">
        <v>459</v>
      </c>
      <c r="D267" s="99">
        <v>0</v>
      </c>
      <c r="E267" s="97">
        <v>0</v>
      </c>
      <c r="F267" s="100" t="s">
        <v>73</v>
      </c>
      <c r="G267" s="96" t="s">
        <v>99</v>
      </c>
      <c r="H267" s="97" t="s">
        <v>344</v>
      </c>
      <c r="I267" s="98" t="s">
        <v>459</v>
      </c>
      <c r="J267" s="99">
        <v>0</v>
      </c>
      <c r="K267" s="97">
        <v>0</v>
      </c>
      <c r="L267" s="101" t="s">
        <v>74</v>
      </c>
      <c r="M267" s="96"/>
      <c r="N267" s="96"/>
      <c r="O267" s="96"/>
      <c r="P267" s="96"/>
      <c r="Q267" s="96"/>
      <c r="R267" s="101"/>
      <c r="S267" s="96"/>
      <c r="T267" s="96"/>
      <c r="U267" s="96"/>
      <c r="V267" s="96"/>
      <c r="W267" s="96"/>
      <c r="X267" s="112"/>
    </row>
    <row r="268" spans="1:24" ht="21" x14ac:dyDescent="0.2">
      <c r="A268" s="96" t="s">
        <v>219</v>
      </c>
      <c r="B268" s="97" t="s">
        <v>343</v>
      </c>
      <c r="C268" s="98" t="s">
        <v>366</v>
      </c>
      <c r="D268" s="99">
        <v>0</v>
      </c>
      <c r="E268" s="97">
        <v>0</v>
      </c>
      <c r="F268" s="100" t="s">
        <v>73</v>
      </c>
      <c r="G268" s="96" t="s">
        <v>99</v>
      </c>
      <c r="H268" s="97" t="s">
        <v>327</v>
      </c>
      <c r="I268" s="98" t="s">
        <v>366</v>
      </c>
      <c r="J268" s="99">
        <v>0</v>
      </c>
      <c r="K268" s="97">
        <v>0</v>
      </c>
      <c r="L268" s="101" t="s">
        <v>74</v>
      </c>
      <c r="M268" s="96"/>
      <c r="N268" s="96"/>
      <c r="O268" s="96"/>
      <c r="P268" s="96"/>
      <c r="Q268" s="96"/>
      <c r="R268" s="101"/>
      <c r="S268" s="96"/>
      <c r="T268" s="96"/>
      <c r="U268" s="96"/>
      <c r="V268" s="96"/>
      <c r="W268" s="96"/>
      <c r="X268" s="112"/>
    </row>
    <row r="269" spans="1:24" ht="21" x14ac:dyDescent="0.2">
      <c r="A269" s="96" t="s">
        <v>219</v>
      </c>
      <c r="B269" s="97">
        <v>65</v>
      </c>
      <c r="C269" s="98" t="s">
        <v>369</v>
      </c>
      <c r="D269" s="99">
        <v>0</v>
      </c>
      <c r="E269" s="97">
        <v>0</v>
      </c>
      <c r="F269" s="100" t="s">
        <v>73</v>
      </c>
      <c r="G269" s="96" t="s">
        <v>99</v>
      </c>
      <c r="H269" s="97" t="s">
        <v>345</v>
      </c>
      <c r="I269" s="98" t="s">
        <v>369</v>
      </c>
      <c r="J269" s="99">
        <v>45</v>
      </c>
      <c r="K269" s="97">
        <v>0</v>
      </c>
      <c r="L269" s="101" t="s">
        <v>74</v>
      </c>
      <c r="M269" s="96"/>
      <c r="N269" s="96"/>
      <c r="O269" s="96"/>
      <c r="P269" s="96"/>
      <c r="Q269" s="96"/>
      <c r="R269" s="101"/>
      <c r="S269" s="96"/>
      <c r="T269" s="96"/>
      <c r="U269" s="96"/>
      <c r="V269" s="96"/>
      <c r="W269" s="96"/>
      <c r="X269" s="112"/>
    </row>
    <row r="270" spans="1:24" ht="21" x14ac:dyDescent="0.2">
      <c r="A270" s="96" t="s">
        <v>219</v>
      </c>
      <c r="B270" s="97" t="s">
        <v>130</v>
      </c>
      <c r="C270" s="98" t="s">
        <v>472</v>
      </c>
      <c r="D270" s="99">
        <v>0</v>
      </c>
      <c r="E270" s="97">
        <v>0</v>
      </c>
      <c r="F270" s="100" t="s">
        <v>73</v>
      </c>
      <c r="G270" s="96" t="s">
        <v>99</v>
      </c>
      <c r="H270" s="97" t="s">
        <v>194</v>
      </c>
      <c r="I270" s="98" t="s">
        <v>472</v>
      </c>
      <c r="J270" s="99">
        <v>0</v>
      </c>
      <c r="K270" s="97">
        <v>0</v>
      </c>
      <c r="L270" s="101" t="s">
        <v>74</v>
      </c>
      <c r="M270" s="96"/>
      <c r="N270" s="96"/>
      <c r="O270" s="96"/>
      <c r="P270" s="96"/>
      <c r="Q270" s="96"/>
      <c r="R270" s="101"/>
      <c r="S270" s="96"/>
      <c r="T270" s="96"/>
      <c r="U270" s="96"/>
      <c r="V270" s="96"/>
      <c r="W270" s="96"/>
      <c r="X270" s="112"/>
    </row>
    <row r="271" spans="1:24" ht="21" x14ac:dyDescent="0.2">
      <c r="A271" s="96" t="s">
        <v>219</v>
      </c>
      <c r="B271" s="97">
        <v>15</v>
      </c>
      <c r="C271" s="98" t="s">
        <v>473</v>
      </c>
      <c r="D271" s="99">
        <v>0</v>
      </c>
      <c r="E271" s="97">
        <v>0</v>
      </c>
      <c r="F271" s="100" t="s">
        <v>73</v>
      </c>
      <c r="G271" s="96" t="s">
        <v>99</v>
      </c>
      <c r="H271" s="97" t="s">
        <v>318</v>
      </c>
      <c r="I271" s="98" t="s">
        <v>473</v>
      </c>
      <c r="J271" s="99">
        <v>0</v>
      </c>
      <c r="K271" s="97">
        <v>0</v>
      </c>
      <c r="L271" s="101" t="s">
        <v>74</v>
      </c>
      <c r="M271" s="96"/>
      <c r="N271" s="96"/>
      <c r="O271" s="96"/>
      <c r="P271" s="96"/>
      <c r="Q271" s="96"/>
      <c r="R271" s="101"/>
      <c r="S271" s="96"/>
      <c r="T271" s="96"/>
      <c r="U271" s="96"/>
      <c r="V271" s="96"/>
      <c r="W271" s="96"/>
      <c r="X271" s="112"/>
    </row>
    <row r="272" spans="1:24" ht="21" x14ac:dyDescent="0.2">
      <c r="A272" s="96" t="s">
        <v>219</v>
      </c>
      <c r="B272" s="97">
        <v>11</v>
      </c>
      <c r="C272" s="98" t="s">
        <v>474</v>
      </c>
      <c r="D272" s="99">
        <v>0</v>
      </c>
      <c r="E272" s="97">
        <v>0</v>
      </c>
      <c r="F272" s="100" t="s">
        <v>73</v>
      </c>
      <c r="G272" s="96" t="s">
        <v>219</v>
      </c>
      <c r="H272" s="97" t="s">
        <v>310</v>
      </c>
      <c r="I272" s="98" t="s">
        <v>474</v>
      </c>
      <c r="J272" s="99">
        <v>0</v>
      </c>
      <c r="K272" s="97">
        <v>0</v>
      </c>
      <c r="L272" s="101" t="s">
        <v>74</v>
      </c>
      <c r="M272" s="96"/>
      <c r="N272" s="96"/>
      <c r="O272" s="96"/>
      <c r="P272" s="96"/>
      <c r="Q272" s="96"/>
      <c r="R272" s="101"/>
      <c r="S272" s="96"/>
      <c r="T272" s="96"/>
      <c r="U272" s="96"/>
      <c r="V272" s="96"/>
      <c r="W272" s="96"/>
      <c r="X272" s="112"/>
    </row>
    <row r="273" spans="1:24" ht="21" x14ac:dyDescent="0.2">
      <c r="A273" s="96" t="s">
        <v>219</v>
      </c>
      <c r="B273" s="97">
        <v>0</v>
      </c>
      <c r="C273" s="98" t="s">
        <v>388</v>
      </c>
      <c r="D273" s="99">
        <v>0</v>
      </c>
      <c r="E273" s="97">
        <v>0</v>
      </c>
      <c r="F273" s="100" t="s">
        <v>73</v>
      </c>
      <c r="G273" s="96" t="s">
        <v>219</v>
      </c>
      <c r="H273" s="97" t="s">
        <v>346</v>
      </c>
      <c r="I273" s="98" t="s">
        <v>388</v>
      </c>
      <c r="J273" s="99">
        <v>0</v>
      </c>
      <c r="K273" s="97">
        <v>0</v>
      </c>
      <c r="L273" s="101" t="s">
        <v>74</v>
      </c>
      <c r="M273" s="96"/>
      <c r="N273" s="96"/>
      <c r="O273" s="96"/>
      <c r="P273" s="96"/>
      <c r="Q273" s="96"/>
      <c r="R273" s="101"/>
      <c r="S273" s="96"/>
      <c r="T273" s="96"/>
      <c r="U273" s="96"/>
      <c r="V273" s="96"/>
      <c r="W273" s="96"/>
      <c r="X273" s="112"/>
    </row>
    <row r="274" spans="1:24" ht="21" x14ac:dyDescent="0.2">
      <c r="A274" s="96"/>
      <c r="B274" s="97"/>
      <c r="C274" s="98"/>
      <c r="G274" s="96" t="s">
        <v>219</v>
      </c>
      <c r="H274" s="97" t="s">
        <v>347</v>
      </c>
      <c r="I274" s="98"/>
      <c r="J274" s="99">
        <v>0</v>
      </c>
      <c r="K274" s="97">
        <v>0</v>
      </c>
      <c r="L274" s="101" t="s">
        <v>74</v>
      </c>
      <c r="M274" s="96"/>
      <c r="N274" s="96"/>
      <c r="O274" s="96"/>
      <c r="P274" s="96"/>
      <c r="Q274" s="96"/>
      <c r="R274" s="101"/>
      <c r="S274" s="96"/>
      <c r="T274" s="96"/>
      <c r="U274" s="96"/>
      <c r="V274" s="96"/>
      <c r="W274" s="96"/>
      <c r="X274" s="112"/>
    </row>
    <row r="275" spans="1:24" ht="21" x14ac:dyDescent="0.2">
      <c r="A275" s="96"/>
      <c r="B275" s="97"/>
      <c r="C275" s="98"/>
      <c r="G275" s="96" t="s">
        <v>219</v>
      </c>
      <c r="H275" s="97">
        <v>11</v>
      </c>
      <c r="I275" s="98"/>
      <c r="J275" s="99">
        <v>0</v>
      </c>
      <c r="K275" s="97">
        <v>0</v>
      </c>
      <c r="L275" s="101" t="s">
        <v>74</v>
      </c>
      <c r="M275" s="96"/>
      <c r="N275" s="96"/>
      <c r="O275" s="96"/>
      <c r="P275" s="96"/>
      <c r="Q275" s="96"/>
      <c r="R275" s="101"/>
      <c r="S275" s="96"/>
      <c r="T275" s="96"/>
      <c r="U275" s="96"/>
      <c r="V275" s="96"/>
      <c r="W275" s="96"/>
      <c r="X275" s="112"/>
    </row>
    <row r="276" spans="1:24" ht="21" x14ac:dyDescent="0.2">
      <c r="A276" s="96"/>
      <c r="B276" s="97"/>
      <c r="C276" s="98"/>
      <c r="G276" s="96" t="s">
        <v>219</v>
      </c>
      <c r="H276" s="97">
        <v>24</v>
      </c>
      <c r="I276" s="98"/>
      <c r="J276" s="99">
        <v>0</v>
      </c>
      <c r="K276" s="97">
        <v>0</v>
      </c>
      <c r="L276" s="101" t="s">
        <v>74</v>
      </c>
      <c r="M276" s="96"/>
      <c r="N276" s="96"/>
      <c r="O276" s="96"/>
      <c r="P276" s="96"/>
      <c r="Q276" s="96"/>
      <c r="R276" s="101"/>
      <c r="S276" s="96"/>
      <c r="T276" s="96"/>
      <c r="U276" s="96"/>
      <c r="V276" s="96"/>
      <c r="W276" s="96"/>
      <c r="X276" s="112"/>
    </row>
    <row r="277" spans="1:24" ht="21" x14ac:dyDescent="0.2">
      <c r="A277" s="96"/>
      <c r="B277" s="97"/>
      <c r="C277" s="98"/>
      <c r="G277" s="96" t="s">
        <v>219</v>
      </c>
      <c r="H277" s="97" t="s">
        <v>348</v>
      </c>
      <c r="I277" s="98"/>
      <c r="J277" s="99">
        <v>0</v>
      </c>
      <c r="K277" s="97">
        <v>0</v>
      </c>
      <c r="L277" s="101" t="s">
        <v>74</v>
      </c>
      <c r="M277" s="96"/>
      <c r="N277" s="96"/>
      <c r="O277" s="96"/>
      <c r="P277" s="96"/>
      <c r="Q277" s="96"/>
      <c r="R277" s="101"/>
      <c r="S277" s="96"/>
      <c r="T277" s="96"/>
      <c r="U277" s="96"/>
      <c r="V277" s="96"/>
      <c r="W277" s="96"/>
      <c r="X277" s="112"/>
    </row>
    <row r="278" spans="1:24" ht="21" x14ac:dyDescent="0.2">
      <c r="A278" s="96"/>
      <c r="B278" s="97"/>
      <c r="C278" s="98"/>
      <c r="G278" s="96" t="s">
        <v>219</v>
      </c>
      <c r="H278" s="97" t="s">
        <v>112</v>
      </c>
      <c r="I278" s="98"/>
      <c r="J278" s="99">
        <v>2343</v>
      </c>
      <c r="K278" s="97">
        <v>0</v>
      </c>
      <c r="L278" s="101" t="s">
        <v>74</v>
      </c>
      <c r="M278" s="96"/>
      <c r="N278" s="96"/>
      <c r="O278" s="96"/>
      <c r="P278" s="96"/>
      <c r="Q278" s="96"/>
      <c r="R278" s="101"/>
      <c r="S278" s="96"/>
      <c r="T278" s="96"/>
      <c r="U278" s="96"/>
      <c r="V278" s="96"/>
      <c r="W278" s="96"/>
      <c r="X278" s="112"/>
    </row>
    <row r="279" spans="1:24" ht="21" x14ac:dyDescent="0.2">
      <c r="A279" s="96"/>
      <c r="B279" s="97"/>
      <c r="C279" s="98"/>
      <c r="G279" s="96" t="s">
        <v>219</v>
      </c>
      <c r="H279" s="97" t="s">
        <v>315</v>
      </c>
      <c r="I279" s="98"/>
      <c r="J279" s="99">
        <v>25.39</v>
      </c>
      <c r="K279" s="97">
        <v>0</v>
      </c>
      <c r="L279" s="101" t="s">
        <v>74</v>
      </c>
      <c r="M279" s="96"/>
      <c r="N279" s="96"/>
      <c r="O279" s="96"/>
      <c r="P279" s="96"/>
      <c r="Q279" s="96"/>
      <c r="R279" s="101"/>
      <c r="S279" s="96"/>
      <c r="T279" s="96"/>
      <c r="U279" s="96"/>
      <c r="V279" s="96"/>
      <c r="W279" s="96"/>
      <c r="X279" s="112"/>
    </row>
    <row r="280" spans="1:24" ht="21" x14ac:dyDescent="0.2">
      <c r="A280" s="96"/>
      <c r="B280" s="97"/>
      <c r="C280" s="98"/>
      <c r="G280" s="96" t="s">
        <v>219</v>
      </c>
      <c r="H280" s="97" t="s">
        <v>121</v>
      </c>
      <c r="I280" s="98"/>
      <c r="J280" s="99">
        <v>0</v>
      </c>
      <c r="K280" s="97">
        <v>0</v>
      </c>
      <c r="L280" s="101" t="s">
        <v>74</v>
      </c>
      <c r="M280" s="96"/>
      <c r="N280" s="96"/>
      <c r="O280" s="96"/>
      <c r="P280" s="96"/>
      <c r="Q280" s="96"/>
      <c r="R280" s="101"/>
      <c r="S280" s="96"/>
      <c r="T280" s="96"/>
      <c r="U280" s="96"/>
      <c r="V280" s="96"/>
      <c r="W280" s="96"/>
      <c r="X280" s="112"/>
    </row>
    <row r="281" spans="1:24" ht="21" x14ac:dyDescent="0.2">
      <c r="A281" s="96"/>
      <c r="B281" s="97"/>
      <c r="C281" s="98"/>
      <c r="G281" s="96" t="s">
        <v>219</v>
      </c>
      <c r="H281" s="97" t="s">
        <v>331</v>
      </c>
      <c r="I281" s="98"/>
      <c r="J281" s="99">
        <v>0</v>
      </c>
      <c r="K281" s="97">
        <v>0</v>
      </c>
      <c r="L281" s="101" t="s">
        <v>74</v>
      </c>
      <c r="M281" s="96"/>
      <c r="N281" s="96"/>
      <c r="O281" s="96"/>
      <c r="P281" s="96"/>
      <c r="Q281" s="96"/>
      <c r="R281" s="101"/>
      <c r="S281" s="96"/>
      <c r="T281" s="96"/>
      <c r="U281" s="96"/>
      <c r="V281" s="96"/>
      <c r="W281" s="96"/>
      <c r="X281" s="112"/>
    </row>
    <row r="282" spans="1:24" ht="21" x14ac:dyDescent="0.2">
      <c r="A282" s="96"/>
      <c r="B282" s="97"/>
      <c r="C282" s="98"/>
      <c r="G282" s="96" t="s">
        <v>219</v>
      </c>
      <c r="H282" s="97" t="s">
        <v>326</v>
      </c>
      <c r="I282" s="98"/>
      <c r="J282" s="99">
        <v>0</v>
      </c>
      <c r="K282" s="97">
        <v>0</v>
      </c>
      <c r="L282" s="101" t="s">
        <v>74</v>
      </c>
      <c r="M282" s="96"/>
      <c r="N282" s="96"/>
      <c r="O282" s="96"/>
      <c r="P282" s="96"/>
      <c r="Q282" s="96"/>
      <c r="R282" s="101"/>
      <c r="S282" s="96"/>
      <c r="T282" s="96"/>
      <c r="U282" s="96"/>
      <c r="V282" s="96"/>
      <c r="W282" s="96"/>
      <c r="X282" s="112"/>
    </row>
    <row r="283" spans="1:24" ht="21" x14ac:dyDescent="0.2">
      <c r="A283" s="96"/>
      <c r="B283" s="97"/>
      <c r="C283" s="98"/>
      <c r="G283" s="96" t="s">
        <v>219</v>
      </c>
      <c r="H283" s="97" t="s">
        <v>349</v>
      </c>
      <c r="I283" s="98"/>
      <c r="J283" s="99">
        <v>2406</v>
      </c>
      <c r="K283" s="97">
        <v>0</v>
      </c>
      <c r="L283" s="101" t="s">
        <v>74</v>
      </c>
      <c r="M283" s="96"/>
      <c r="N283" s="96"/>
      <c r="O283" s="96"/>
      <c r="P283" s="96"/>
      <c r="Q283" s="96"/>
      <c r="R283" s="101"/>
      <c r="S283" s="96"/>
      <c r="T283" s="96"/>
      <c r="U283" s="96"/>
      <c r="V283" s="96"/>
      <c r="W283" s="96"/>
      <c r="X283" s="112"/>
    </row>
    <row r="284" spans="1:24" ht="21" x14ac:dyDescent="0.2">
      <c r="A284" s="96"/>
      <c r="B284" s="97"/>
      <c r="C284" s="98"/>
      <c r="G284" s="96" t="s">
        <v>219</v>
      </c>
      <c r="H284" s="97">
        <v>60</v>
      </c>
      <c r="I284" s="98"/>
      <c r="J284" s="99">
        <v>0</v>
      </c>
      <c r="K284" s="97">
        <v>0</v>
      </c>
      <c r="L284" s="101" t="s">
        <v>74</v>
      </c>
      <c r="M284" s="96"/>
      <c r="N284" s="96"/>
      <c r="O284" s="96"/>
      <c r="P284" s="96"/>
      <c r="Q284" s="96"/>
      <c r="R284" s="101"/>
      <c r="S284" s="96"/>
      <c r="T284" s="96"/>
      <c r="U284" s="96"/>
      <c r="V284" s="96"/>
      <c r="W284" s="96"/>
      <c r="X284" s="112"/>
    </row>
    <row r="285" spans="1:24" ht="21" x14ac:dyDescent="0.2">
      <c r="A285" s="96"/>
      <c r="B285" s="97"/>
      <c r="C285" s="98"/>
      <c r="G285" s="96" t="s">
        <v>219</v>
      </c>
      <c r="H285" s="97" t="s">
        <v>301</v>
      </c>
      <c r="I285" s="98"/>
      <c r="J285" s="99">
        <v>674.5</v>
      </c>
      <c r="K285" s="97">
        <v>0</v>
      </c>
      <c r="L285" s="101" t="s">
        <v>74</v>
      </c>
      <c r="M285" s="96"/>
      <c r="N285" s="96"/>
      <c r="O285" s="96"/>
      <c r="P285" s="96"/>
      <c r="Q285" s="96"/>
      <c r="R285" s="101"/>
      <c r="S285" s="96"/>
      <c r="T285" s="96"/>
      <c r="U285" s="96"/>
      <c r="V285" s="96"/>
      <c r="W285" s="96"/>
      <c r="X285" s="112"/>
    </row>
    <row r="286" spans="1:24" ht="21" x14ac:dyDescent="0.2">
      <c r="A286" s="96"/>
      <c r="B286" s="97"/>
      <c r="C286" s="98"/>
      <c r="G286" s="96" t="s">
        <v>219</v>
      </c>
      <c r="H286" s="97">
        <v>56</v>
      </c>
      <c r="I286" s="98"/>
      <c r="J286" s="99">
        <v>0</v>
      </c>
      <c r="K286" s="97">
        <v>0</v>
      </c>
      <c r="L286" s="101" t="s">
        <v>74</v>
      </c>
      <c r="M286" s="96"/>
      <c r="N286" s="96"/>
      <c r="O286" s="96"/>
      <c r="P286" s="96"/>
      <c r="Q286" s="96"/>
      <c r="R286" s="101"/>
      <c r="S286" s="96"/>
      <c r="T286" s="96"/>
      <c r="U286" s="96"/>
      <c r="V286" s="96"/>
      <c r="W286" s="96"/>
      <c r="X286" s="112"/>
    </row>
    <row r="287" spans="1:24" ht="21" x14ac:dyDescent="0.2">
      <c r="A287" s="96"/>
      <c r="B287" s="97"/>
      <c r="C287" s="98"/>
      <c r="G287" s="96" t="s">
        <v>219</v>
      </c>
      <c r="H287" s="97" t="s">
        <v>192</v>
      </c>
      <c r="I287" s="98"/>
      <c r="J287" s="99">
        <v>0</v>
      </c>
      <c r="K287" s="97">
        <v>0</v>
      </c>
      <c r="L287" s="101" t="s">
        <v>74</v>
      </c>
      <c r="M287" s="96"/>
      <c r="N287" s="96"/>
      <c r="O287" s="96"/>
      <c r="P287" s="96"/>
      <c r="Q287" s="96"/>
      <c r="R287" s="101"/>
      <c r="S287" s="96"/>
      <c r="T287" s="96"/>
      <c r="U287" s="96"/>
      <c r="V287" s="96"/>
      <c r="W287" s="96"/>
      <c r="X287" s="112"/>
    </row>
    <row r="288" spans="1:24" ht="21" x14ac:dyDescent="0.2">
      <c r="A288" s="96"/>
      <c r="B288" s="97"/>
      <c r="C288" s="98"/>
      <c r="G288" s="96" t="s">
        <v>219</v>
      </c>
      <c r="H288" s="97">
        <v>12</v>
      </c>
      <c r="I288" s="98"/>
      <c r="J288" s="99">
        <v>0</v>
      </c>
      <c r="K288" s="97">
        <v>0</v>
      </c>
      <c r="L288" s="101" t="s">
        <v>74</v>
      </c>
      <c r="M288" s="96"/>
      <c r="N288" s="96"/>
      <c r="O288" s="96"/>
      <c r="P288" s="96"/>
      <c r="Q288" s="96"/>
      <c r="R288" s="101"/>
      <c r="S288" s="96"/>
      <c r="T288" s="96"/>
      <c r="U288" s="96"/>
      <c r="V288" s="96"/>
      <c r="W288" s="96"/>
      <c r="X288" s="112"/>
    </row>
    <row r="289" spans="1:35" ht="21" x14ac:dyDescent="0.2">
      <c r="A289" s="96"/>
      <c r="B289" s="97"/>
      <c r="C289" s="98"/>
      <c r="G289" s="96" t="s">
        <v>219</v>
      </c>
      <c r="H289" s="97" t="s">
        <v>350</v>
      </c>
      <c r="I289" s="98"/>
      <c r="J289" s="99">
        <v>0</v>
      </c>
      <c r="K289" s="97">
        <v>0</v>
      </c>
      <c r="L289" s="101" t="s">
        <v>74</v>
      </c>
      <c r="M289" s="96"/>
      <c r="N289" s="96"/>
      <c r="O289" s="96"/>
      <c r="P289" s="96"/>
      <c r="Q289" s="96"/>
      <c r="R289" s="101"/>
      <c r="S289" s="96"/>
      <c r="T289" s="96"/>
      <c r="U289" s="96"/>
      <c r="V289" s="96"/>
      <c r="W289" s="96"/>
      <c r="X289" s="112"/>
    </row>
    <row r="290" spans="1:35" ht="21" x14ac:dyDescent="0.2">
      <c r="A290" s="96"/>
      <c r="B290" s="97"/>
      <c r="C290" s="98"/>
      <c r="G290" s="96" t="s">
        <v>219</v>
      </c>
      <c r="H290" s="97" t="s">
        <v>351</v>
      </c>
      <c r="I290" s="98"/>
      <c r="J290" s="99">
        <v>0</v>
      </c>
      <c r="K290" s="97">
        <v>0</v>
      </c>
      <c r="L290" s="101" t="s">
        <v>74</v>
      </c>
      <c r="M290" s="96"/>
      <c r="N290" s="96"/>
      <c r="O290" s="96"/>
      <c r="P290" s="96"/>
      <c r="Q290" s="96"/>
      <c r="R290" s="101"/>
      <c r="S290" s="96"/>
      <c r="T290" s="96"/>
      <c r="U290" s="96"/>
      <c r="V290" s="96"/>
      <c r="W290" s="96"/>
      <c r="X290" s="112"/>
    </row>
    <row r="291" spans="1:35" ht="21" x14ac:dyDescent="0.2">
      <c r="A291" s="96"/>
      <c r="B291" s="97"/>
      <c r="C291" s="98"/>
      <c r="G291" s="96" t="s">
        <v>219</v>
      </c>
      <c r="H291" s="97" t="s">
        <v>352</v>
      </c>
      <c r="I291" s="98"/>
      <c r="J291" s="99">
        <v>0</v>
      </c>
      <c r="K291" s="97">
        <v>277</v>
      </c>
      <c r="L291" s="101" t="s">
        <v>74</v>
      </c>
      <c r="M291" s="96"/>
      <c r="N291" s="96"/>
      <c r="O291" s="96"/>
      <c r="P291" s="96"/>
      <c r="Q291" s="96"/>
      <c r="R291" s="101"/>
      <c r="S291" s="96"/>
      <c r="T291" s="96"/>
      <c r="U291" s="96"/>
      <c r="V291" s="96"/>
      <c r="W291" s="96"/>
      <c r="X291" s="112"/>
    </row>
    <row r="292" spans="1:35" ht="21" x14ac:dyDescent="0.2">
      <c r="A292" s="96"/>
      <c r="B292" s="97"/>
      <c r="C292" s="98"/>
      <c r="G292" s="96" t="s">
        <v>219</v>
      </c>
      <c r="H292" s="97" t="s">
        <v>300</v>
      </c>
      <c r="I292" s="98"/>
      <c r="J292" s="99">
        <v>0</v>
      </c>
      <c r="K292" s="97">
        <v>0</v>
      </c>
      <c r="L292" s="101" t="s">
        <v>74</v>
      </c>
      <c r="M292" s="96"/>
      <c r="N292" s="97"/>
      <c r="O292" s="98"/>
      <c r="R292" s="101"/>
      <c r="S292" s="96"/>
      <c r="T292" s="97"/>
      <c r="U292" s="98"/>
    </row>
    <row r="293" spans="1:35" ht="21" x14ac:dyDescent="0.2">
      <c r="A293" s="96"/>
      <c r="B293" s="116"/>
      <c r="C293" s="117"/>
      <c r="F293" s="118"/>
      <c r="G293" s="96"/>
      <c r="H293" s="116"/>
      <c r="I293" s="98"/>
      <c r="J293" s="119"/>
      <c r="K293" s="116"/>
      <c r="L293" s="120"/>
      <c r="M293" s="96"/>
      <c r="N293" s="121"/>
      <c r="O293" s="122"/>
      <c r="P293" s="96"/>
      <c r="Q293" s="96"/>
      <c r="R293" s="120"/>
      <c r="S293" s="96"/>
      <c r="T293" s="121"/>
      <c r="U293" s="122"/>
      <c r="V293" s="96"/>
      <c r="W293" s="96"/>
      <c r="X293" s="123"/>
      <c r="AD293" s="118"/>
      <c r="AI293" s="118"/>
    </row>
    <row r="294" spans="1:35" ht="21" x14ac:dyDescent="0.2">
      <c r="A294" s="96"/>
      <c r="B294" s="116"/>
      <c r="C294" s="117"/>
      <c r="F294" s="118"/>
      <c r="G294" s="96"/>
      <c r="H294" s="116"/>
      <c r="I294" s="98" t="e">
        <f>LEFT(#REF!,6)</f>
        <v>#REF!</v>
      </c>
      <c r="J294" s="119"/>
      <c r="K294" s="116"/>
      <c r="L294" s="120"/>
      <c r="M294" s="96"/>
      <c r="N294" s="121"/>
      <c r="O294" s="122"/>
      <c r="P294" s="96"/>
      <c r="Q294" s="96"/>
      <c r="R294" s="120"/>
      <c r="S294" s="96"/>
      <c r="T294" s="121"/>
      <c r="U294" s="122"/>
      <c r="V294" s="96"/>
      <c r="W294" s="96"/>
      <c r="X294" s="123"/>
      <c r="AD294" s="118"/>
      <c r="AI294" s="118"/>
    </row>
    <row r="295" spans="1:35" ht="21" x14ac:dyDescent="0.2">
      <c r="A295" s="96"/>
      <c r="B295" s="116"/>
      <c r="C295" s="117"/>
      <c r="F295" s="118"/>
      <c r="G295" s="96"/>
      <c r="H295" s="116"/>
      <c r="I295" s="98" t="e">
        <f>LEFT(#REF!,6)</f>
        <v>#REF!</v>
      </c>
      <c r="J295" s="119"/>
      <c r="K295" s="116"/>
      <c r="L295" s="120"/>
      <c r="M295" s="96"/>
      <c r="N295" s="121"/>
      <c r="O295" s="122"/>
      <c r="P295" s="96"/>
      <c r="Q295" s="96"/>
      <c r="R295" s="120"/>
      <c r="S295" s="96"/>
      <c r="T295" s="121"/>
      <c r="U295" s="122"/>
      <c r="V295" s="96"/>
      <c r="W295" s="96"/>
      <c r="X295" s="123"/>
      <c r="AD295" s="118"/>
      <c r="AI295" s="118"/>
    </row>
    <row r="296" spans="1:35" ht="21" x14ac:dyDescent="0.2">
      <c r="A296" s="96"/>
      <c r="B296" s="116"/>
      <c r="C296" s="117"/>
      <c r="F296" s="118"/>
      <c r="G296" s="96"/>
      <c r="H296" s="116"/>
      <c r="I296" s="98" t="e">
        <f>LEFT(#REF!,6)</f>
        <v>#REF!</v>
      </c>
      <c r="J296" s="119"/>
      <c r="K296" s="116"/>
      <c r="L296" s="120"/>
      <c r="M296" s="96"/>
      <c r="N296" s="121"/>
      <c r="O296" s="122"/>
      <c r="P296" s="96"/>
      <c r="Q296" s="96"/>
      <c r="R296" s="120"/>
      <c r="S296" s="96"/>
      <c r="T296" s="121"/>
      <c r="U296" s="122"/>
      <c r="V296" s="96"/>
      <c r="W296" s="96"/>
      <c r="X296" s="123"/>
      <c r="AD296" s="118"/>
      <c r="AI296" s="118"/>
    </row>
    <row r="297" spans="1:35" ht="21" x14ac:dyDescent="0.2">
      <c r="A297" s="96"/>
      <c r="B297" s="116"/>
      <c r="C297" s="117"/>
      <c r="F297" s="118"/>
      <c r="G297" s="96"/>
      <c r="H297" s="116"/>
      <c r="I297" s="98" t="e">
        <f>LEFT(#REF!,6)</f>
        <v>#REF!</v>
      </c>
      <c r="J297" s="119"/>
      <c r="K297" s="116"/>
      <c r="L297" s="120"/>
      <c r="M297" s="96"/>
      <c r="N297" s="121"/>
      <c r="O297" s="122"/>
      <c r="P297" s="96"/>
      <c r="Q297" s="96"/>
      <c r="R297" s="120"/>
      <c r="S297" s="96"/>
      <c r="T297" s="121"/>
      <c r="U297" s="122"/>
      <c r="V297" s="96"/>
      <c r="W297" s="96"/>
      <c r="X297" s="123"/>
      <c r="AD297" s="118"/>
      <c r="AI297" s="118"/>
    </row>
    <row r="298" spans="1:35" ht="21" x14ac:dyDescent="0.2">
      <c r="A298" s="96"/>
      <c r="B298" s="116"/>
      <c r="C298" s="117"/>
      <c r="F298" s="118"/>
      <c r="G298" s="96"/>
      <c r="H298" s="116"/>
      <c r="I298" s="98" t="e">
        <f>LEFT(#REF!,6)</f>
        <v>#REF!</v>
      </c>
      <c r="J298" s="119"/>
      <c r="K298" s="116"/>
      <c r="L298" s="120"/>
      <c r="M298" s="96"/>
      <c r="N298" s="121"/>
      <c r="O298" s="122"/>
      <c r="P298" s="96"/>
      <c r="Q298" s="96"/>
      <c r="R298" s="120"/>
      <c r="S298" s="96"/>
      <c r="T298" s="121"/>
      <c r="U298" s="122"/>
      <c r="V298" s="96"/>
      <c r="W298" s="96"/>
      <c r="X298" s="123"/>
      <c r="AD298" s="118"/>
      <c r="AI298" s="118"/>
    </row>
    <row r="299" spans="1:35" ht="21" x14ac:dyDescent="0.2">
      <c r="A299" s="96"/>
      <c r="B299" s="116"/>
      <c r="C299" s="117"/>
      <c r="F299" s="118"/>
      <c r="G299" s="96"/>
      <c r="H299" s="116"/>
      <c r="I299" s="98" t="e">
        <f>LEFT(#REF!,6)</f>
        <v>#REF!</v>
      </c>
      <c r="J299" s="119"/>
      <c r="K299" s="116"/>
      <c r="L299" s="120"/>
      <c r="M299" s="96"/>
      <c r="N299" s="121"/>
      <c r="O299" s="122"/>
      <c r="P299" s="96"/>
      <c r="Q299" s="96"/>
      <c r="R299" s="120"/>
      <c r="S299" s="96"/>
      <c r="T299" s="121"/>
      <c r="U299" s="122"/>
      <c r="V299" s="96"/>
      <c r="W299" s="96"/>
      <c r="X299" s="123"/>
      <c r="AD299" s="118"/>
      <c r="AI299" s="118"/>
    </row>
    <row r="300" spans="1:35" ht="21" x14ac:dyDescent="0.2">
      <c r="A300" s="96"/>
      <c r="B300" s="116"/>
      <c r="C300" s="117"/>
      <c r="F300" s="118"/>
      <c r="G300" s="96"/>
      <c r="H300" s="116"/>
      <c r="I300" s="98" t="e">
        <f>LEFT(#REF!,6)</f>
        <v>#REF!</v>
      </c>
      <c r="J300" s="119"/>
      <c r="K300" s="116"/>
      <c r="L300" s="120"/>
      <c r="M300" s="96"/>
      <c r="N300" s="121"/>
      <c r="O300" s="122"/>
      <c r="P300" s="96"/>
      <c r="Q300" s="96"/>
      <c r="R300" s="120"/>
      <c r="S300" s="96"/>
      <c r="T300" s="121"/>
      <c r="U300" s="122"/>
      <c r="V300" s="96"/>
      <c r="W300" s="96"/>
      <c r="X300" s="123"/>
      <c r="AD300" s="118"/>
      <c r="AI300" s="118"/>
    </row>
    <row r="301" spans="1:35" ht="21" x14ac:dyDescent="0.2">
      <c r="A301" s="96"/>
      <c r="B301" s="116"/>
      <c r="C301" s="117"/>
      <c r="F301" s="118"/>
      <c r="G301" s="96"/>
      <c r="H301" s="116"/>
      <c r="I301" s="98" t="e">
        <f>LEFT(#REF!,6)</f>
        <v>#REF!</v>
      </c>
      <c r="J301" s="119"/>
      <c r="K301" s="116"/>
      <c r="L301" s="120"/>
      <c r="M301" s="96"/>
      <c r="N301" s="121"/>
      <c r="O301" s="122"/>
      <c r="P301" s="96"/>
      <c r="Q301" s="96"/>
      <c r="R301" s="120"/>
      <c r="S301" s="96"/>
      <c r="T301" s="121"/>
      <c r="U301" s="122"/>
      <c r="V301" s="96"/>
      <c r="W301" s="96"/>
      <c r="X301" s="123"/>
      <c r="AD301" s="118"/>
      <c r="AI301" s="118"/>
    </row>
    <row r="302" spans="1:35" ht="21" x14ac:dyDescent="0.2">
      <c r="A302" s="96"/>
      <c r="B302" s="116"/>
      <c r="C302" s="117"/>
      <c r="F302" s="118"/>
      <c r="G302" s="96"/>
      <c r="H302" s="116"/>
      <c r="I302" s="98" t="e">
        <f>LEFT(#REF!,6)</f>
        <v>#REF!</v>
      </c>
      <c r="J302" s="119"/>
      <c r="K302" s="116"/>
      <c r="L302" s="120"/>
      <c r="M302" s="96"/>
      <c r="N302" s="121"/>
      <c r="O302" s="122"/>
      <c r="P302" s="96"/>
      <c r="Q302" s="96"/>
      <c r="R302" s="120"/>
      <c r="S302" s="96"/>
      <c r="T302" s="121"/>
      <c r="U302" s="122"/>
      <c r="V302" s="96"/>
      <c r="W302" s="96"/>
      <c r="X302" s="123"/>
      <c r="AD302" s="118"/>
      <c r="AI302" s="118"/>
    </row>
    <row r="303" spans="1:35" ht="21" x14ac:dyDescent="0.2">
      <c r="A303" s="96"/>
      <c r="B303" s="116"/>
      <c r="C303" s="117"/>
      <c r="F303" s="118"/>
      <c r="G303" s="96"/>
      <c r="H303" s="116"/>
      <c r="I303" s="98" t="e">
        <f>LEFT(#REF!,6)</f>
        <v>#REF!</v>
      </c>
      <c r="J303" s="119"/>
      <c r="K303" s="116"/>
      <c r="L303" s="120"/>
      <c r="M303" s="96"/>
      <c r="N303" s="121"/>
      <c r="O303" s="122"/>
      <c r="P303" s="96"/>
      <c r="Q303" s="96"/>
      <c r="R303" s="120"/>
      <c r="S303" s="96"/>
      <c r="T303" s="121"/>
      <c r="U303" s="122"/>
      <c r="V303" s="96"/>
      <c r="W303" s="96"/>
      <c r="X303" s="123"/>
      <c r="AD303" s="118"/>
      <c r="AI303" s="118"/>
    </row>
    <row r="304" spans="1:35" ht="21" x14ac:dyDescent="0.2">
      <c r="A304" s="96"/>
      <c r="B304" s="116"/>
      <c r="C304" s="117"/>
      <c r="F304" s="118"/>
      <c r="G304" s="96"/>
      <c r="H304" s="116"/>
      <c r="I304" s="98" t="e">
        <f>LEFT(#REF!,6)</f>
        <v>#REF!</v>
      </c>
      <c r="J304" s="119"/>
      <c r="K304" s="116"/>
      <c r="L304" s="120"/>
      <c r="M304" s="96"/>
      <c r="N304" s="121"/>
      <c r="O304" s="122"/>
      <c r="P304" s="96"/>
      <c r="Q304" s="96"/>
      <c r="R304" s="120"/>
      <c r="S304" s="96"/>
      <c r="T304" s="121"/>
      <c r="U304" s="122"/>
      <c r="V304" s="96"/>
      <c r="W304" s="96"/>
      <c r="X304" s="123"/>
      <c r="AD304" s="118"/>
      <c r="AI304" s="118"/>
    </row>
    <row r="305" spans="1:35" ht="21" x14ac:dyDescent="0.2">
      <c r="A305" s="96"/>
      <c r="B305" s="116"/>
      <c r="C305" s="117"/>
      <c r="F305" s="118"/>
      <c r="G305" s="96"/>
      <c r="H305" s="116"/>
      <c r="I305" s="98" t="e">
        <f>LEFT(#REF!,6)</f>
        <v>#REF!</v>
      </c>
      <c r="J305" s="119"/>
      <c r="K305" s="116"/>
      <c r="L305" s="120"/>
      <c r="M305" s="96"/>
      <c r="N305" s="121"/>
      <c r="O305" s="122"/>
      <c r="P305" s="96"/>
      <c r="Q305" s="96"/>
      <c r="R305" s="120"/>
      <c r="S305" s="96"/>
      <c r="T305" s="121"/>
      <c r="U305" s="122"/>
      <c r="V305" s="96"/>
      <c r="W305" s="96"/>
      <c r="X305" s="123"/>
      <c r="AD305" s="118"/>
      <c r="AI305" s="118"/>
    </row>
    <row r="306" spans="1:35" ht="21" x14ac:dyDescent="0.2">
      <c r="A306" s="96"/>
      <c r="B306" s="116"/>
      <c r="C306" s="117"/>
      <c r="F306" s="118"/>
      <c r="G306" s="96"/>
      <c r="H306" s="116"/>
      <c r="I306" s="98" t="e">
        <f>LEFT(#REF!,6)</f>
        <v>#REF!</v>
      </c>
      <c r="J306" s="119"/>
      <c r="K306" s="116"/>
      <c r="L306" s="120"/>
      <c r="M306" s="96"/>
      <c r="N306" s="121"/>
      <c r="O306" s="122"/>
      <c r="P306" s="96"/>
      <c r="Q306" s="96"/>
      <c r="R306" s="120"/>
      <c r="S306" s="96"/>
      <c r="T306" s="121"/>
      <c r="U306" s="122"/>
      <c r="V306" s="96"/>
      <c r="W306" s="96"/>
      <c r="X306" s="123"/>
      <c r="AD306" s="118"/>
      <c r="AI306" s="118"/>
    </row>
    <row r="307" spans="1:35" ht="21" x14ac:dyDescent="0.2">
      <c r="A307" s="96"/>
      <c r="B307" s="116"/>
      <c r="C307" s="117"/>
      <c r="F307" s="118"/>
      <c r="G307" s="96"/>
      <c r="H307" s="116"/>
      <c r="I307" s="98" t="e">
        <f>LEFT(#REF!,6)</f>
        <v>#REF!</v>
      </c>
      <c r="J307" s="119"/>
      <c r="K307" s="116"/>
      <c r="L307" s="120"/>
      <c r="M307" s="96"/>
      <c r="N307" s="121"/>
      <c r="O307" s="122"/>
      <c r="P307" s="96"/>
      <c r="Q307" s="96"/>
      <c r="R307" s="120"/>
      <c r="S307" s="96"/>
      <c r="T307" s="121"/>
      <c r="U307" s="122"/>
      <c r="V307" s="96"/>
      <c r="W307" s="96"/>
      <c r="X307" s="123"/>
      <c r="AD307" s="118"/>
      <c r="AI307" s="118"/>
    </row>
    <row r="308" spans="1:35" ht="21" x14ac:dyDescent="0.2">
      <c r="A308" s="96"/>
      <c r="B308" s="116"/>
      <c r="C308" s="117"/>
      <c r="F308" s="118"/>
      <c r="G308" s="96"/>
      <c r="H308" s="116"/>
      <c r="I308" s="98" t="e">
        <f>LEFT(#REF!,6)</f>
        <v>#REF!</v>
      </c>
      <c r="J308" s="119"/>
      <c r="K308" s="116"/>
      <c r="L308" s="120"/>
      <c r="M308" s="96"/>
      <c r="N308" s="121"/>
      <c r="O308" s="122"/>
      <c r="P308" s="96"/>
      <c r="Q308" s="96"/>
      <c r="R308" s="120"/>
      <c r="S308" s="96"/>
      <c r="T308" s="121"/>
      <c r="U308" s="122"/>
      <c r="V308" s="96"/>
      <c r="W308" s="96"/>
      <c r="X308" s="123"/>
      <c r="AD308" s="118"/>
      <c r="AI308" s="118"/>
    </row>
    <row r="309" spans="1:35" ht="21" x14ac:dyDescent="0.2">
      <c r="A309" s="96"/>
      <c r="B309" s="116"/>
      <c r="C309" s="117"/>
      <c r="F309" s="118"/>
      <c r="G309" s="96"/>
      <c r="H309" s="116"/>
      <c r="I309" s="98" t="e">
        <f>LEFT(#REF!,6)</f>
        <v>#REF!</v>
      </c>
      <c r="J309" s="119"/>
      <c r="K309" s="116"/>
      <c r="L309" s="120"/>
      <c r="M309" s="96"/>
      <c r="N309" s="121"/>
      <c r="O309" s="122"/>
      <c r="P309" s="96"/>
      <c r="Q309" s="96"/>
      <c r="R309" s="120"/>
      <c r="S309" s="96"/>
      <c r="T309" s="121"/>
      <c r="U309" s="122"/>
      <c r="V309" s="96"/>
      <c r="W309" s="96"/>
      <c r="X309" s="123"/>
      <c r="AD309" s="118"/>
      <c r="AI309" s="118"/>
    </row>
    <row r="310" spans="1:35" ht="21" x14ac:dyDescent="0.2">
      <c r="A310" s="96"/>
      <c r="B310" s="116"/>
      <c r="C310" s="117"/>
      <c r="F310" s="118"/>
      <c r="G310" s="96"/>
      <c r="H310" s="116"/>
      <c r="I310" s="98" t="e">
        <f>LEFT(#REF!,6)</f>
        <v>#REF!</v>
      </c>
      <c r="J310" s="119"/>
      <c r="K310" s="116"/>
      <c r="L310" s="120"/>
      <c r="M310" s="96"/>
      <c r="N310" s="121"/>
      <c r="O310" s="122"/>
      <c r="P310" s="96"/>
      <c r="Q310" s="96"/>
      <c r="R310" s="120"/>
      <c r="S310" s="96"/>
      <c r="T310" s="121"/>
      <c r="U310" s="122"/>
      <c r="V310" s="96"/>
      <c r="W310" s="96"/>
      <c r="X310" s="123"/>
      <c r="AD310" s="118"/>
      <c r="AI310" s="118"/>
    </row>
    <row r="311" spans="1:35" ht="21" x14ac:dyDescent="0.2">
      <c r="A311" s="96"/>
      <c r="B311" s="116"/>
      <c r="C311" s="117"/>
      <c r="F311" s="118"/>
      <c r="G311" s="96"/>
      <c r="H311" s="116"/>
      <c r="I311" s="98" t="e">
        <f>LEFT(#REF!,6)</f>
        <v>#REF!</v>
      </c>
      <c r="J311" s="119"/>
      <c r="K311" s="116"/>
      <c r="L311" s="120"/>
      <c r="M311" s="96"/>
      <c r="N311" s="121"/>
      <c r="O311" s="122"/>
      <c r="P311" s="96"/>
      <c r="Q311" s="96"/>
      <c r="R311" s="120"/>
      <c r="S311" s="96"/>
      <c r="T311" s="121"/>
      <c r="U311" s="122"/>
      <c r="V311" s="96"/>
      <c r="W311" s="96"/>
      <c r="X311" s="123"/>
      <c r="AD311" s="118"/>
      <c r="AI311" s="118"/>
    </row>
    <row r="312" spans="1:35" ht="21" x14ac:dyDescent="0.2">
      <c r="A312" s="96"/>
      <c r="B312" s="116"/>
      <c r="C312" s="117"/>
      <c r="F312" s="118"/>
      <c r="G312" s="96"/>
      <c r="H312" s="116"/>
      <c r="I312" s="98" t="e">
        <f>LEFT(#REF!,6)</f>
        <v>#REF!</v>
      </c>
      <c r="J312" s="119"/>
      <c r="K312" s="116"/>
      <c r="L312" s="120"/>
      <c r="M312" s="96"/>
      <c r="N312" s="121"/>
      <c r="O312" s="122"/>
      <c r="P312" s="96"/>
      <c r="Q312" s="96"/>
      <c r="R312" s="120"/>
      <c r="S312" s="96"/>
      <c r="T312" s="121"/>
      <c r="U312" s="122"/>
      <c r="V312" s="96"/>
      <c r="W312" s="96"/>
      <c r="X312" s="123"/>
      <c r="AD312" s="118"/>
      <c r="AI312" s="118"/>
    </row>
    <row r="313" spans="1:35" ht="21" x14ac:dyDescent="0.2">
      <c r="A313" s="96"/>
      <c r="B313" s="116"/>
      <c r="C313" s="117"/>
      <c r="F313" s="118"/>
      <c r="G313" s="96"/>
      <c r="H313" s="116"/>
      <c r="I313" s="98" t="e">
        <f>LEFT(#REF!,6)</f>
        <v>#REF!</v>
      </c>
      <c r="J313" s="119"/>
      <c r="K313" s="116"/>
      <c r="L313" s="120"/>
      <c r="M313" s="96"/>
      <c r="N313" s="121"/>
      <c r="O313" s="122"/>
      <c r="P313" s="96"/>
      <c r="Q313" s="96"/>
      <c r="R313" s="120"/>
      <c r="S313" s="96"/>
      <c r="T313" s="121"/>
      <c r="U313" s="122"/>
      <c r="V313" s="96"/>
      <c r="W313" s="96"/>
      <c r="X313" s="123"/>
      <c r="AD313" s="118"/>
      <c r="AI313" s="118"/>
    </row>
    <row r="314" spans="1:35" ht="21" x14ac:dyDescent="0.2">
      <c r="A314" s="96"/>
      <c r="B314" s="116"/>
      <c r="C314" s="117"/>
      <c r="F314" s="118"/>
      <c r="G314" s="96"/>
      <c r="H314" s="116"/>
      <c r="I314" s="98" t="e">
        <f>LEFT(#REF!,6)</f>
        <v>#REF!</v>
      </c>
      <c r="J314" s="119"/>
      <c r="K314" s="116"/>
      <c r="L314" s="120"/>
      <c r="M314" s="96"/>
      <c r="N314" s="121"/>
      <c r="O314" s="122"/>
      <c r="P314" s="96"/>
      <c r="Q314" s="96"/>
      <c r="R314" s="120"/>
      <c r="S314" s="96"/>
      <c r="T314" s="121"/>
      <c r="U314" s="122"/>
      <c r="V314" s="96"/>
      <c r="W314" s="96"/>
      <c r="X314" s="123"/>
      <c r="AD314" s="118"/>
      <c r="AI314" s="118"/>
    </row>
    <row r="315" spans="1:35" ht="21" x14ac:dyDescent="0.2">
      <c r="A315" s="96"/>
      <c r="B315" s="116"/>
      <c r="C315" s="117"/>
      <c r="F315" s="118"/>
      <c r="G315" s="96"/>
      <c r="H315" s="116"/>
      <c r="I315" s="98" t="e">
        <f>LEFT(#REF!,6)</f>
        <v>#REF!</v>
      </c>
      <c r="J315" s="119"/>
      <c r="K315" s="116"/>
      <c r="L315" s="120"/>
      <c r="M315" s="96"/>
      <c r="N315" s="121"/>
      <c r="O315" s="122"/>
      <c r="P315" s="96"/>
      <c r="Q315" s="96"/>
      <c r="R315" s="120"/>
      <c r="S315" s="96"/>
      <c r="T315" s="121"/>
      <c r="U315" s="122"/>
      <c r="V315" s="96"/>
      <c r="W315" s="96"/>
      <c r="X315" s="123"/>
      <c r="AD315" s="118"/>
      <c r="AI315" s="118"/>
    </row>
    <row r="316" spans="1:35" ht="21" x14ac:dyDescent="0.2">
      <c r="A316" s="96"/>
      <c r="B316" s="116"/>
      <c r="C316" s="117"/>
      <c r="F316" s="118"/>
      <c r="G316" s="96"/>
      <c r="H316" s="116"/>
      <c r="I316" s="98" t="e">
        <f>LEFT(#REF!,6)</f>
        <v>#REF!</v>
      </c>
      <c r="J316" s="119"/>
      <c r="K316" s="116"/>
      <c r="L316" s="120"/>
      <c r="M316" s="96"/>
      <c r="N316" s="121"/>
      <c r="O316" s="122"/>
      <c r="P316" s="96"/>
      <c r="Q316" s="96"/>
      <c r="R316" s="120"/>
      <c r="S316" s="96"/>
      <c r="T316" s="121"/>
      <c r="U316" s="122"/>
      <c r="V316" s="96"/>
      <c r="W316" s="96"/>
      <c r="X316" s="123"/>
      <c r="AD316" s="118"/>
      <c r="AI316" s="118"/>
    </row>
    <row r="317" spans="1:35" ht="21" x14ac:dyDescent="0.2">
      <c r="A317" s="96"/>
      <c r="B317" s="116"/>
      <c r="C317" s="117"/>
      <c r="F317" s="118"/>
      <c r="G317" s="96"/>
      <c r="H317" s="116"/>
      <c r="I317" s="98" t="e">
        <f>LEFT(#REF!,6)</f>
        <v>#REF!</v>
      </c>
      <c r="J317" s="119"/>
      <c r="K317" s="116"/>
      <c r="L317" s="120"/>
      <c r="M317" s="96"/>
      <c r="N317" s="121"/>
      <c r="O317" s="122"/>
      <c r="P317" s="96"/>
      <c r="Q317" s="96"/>
      <c r="R317" s="120"/>
      <c r="S317" s="96"/>
      <c r="T317" s="121"/>
      <c r="U317" s="122"/>
      <c r="V317" s="96"/>
      <c r="W317" s="96"/>
      <c r="X317" s="123"/>
      <c r="AD317" s="118"/>
      <c r="AI317" s="118"/>
    </row>
    <row r="318" spans="1:35" ht="21" x14ac:dyDescent="0.2">
      <c r="A318" s="96"/>
      <c r="B318" s="116"/>
      <c r="C318" s="117"/>
      <c r="F318" s="118"/>
      <c r="G318" s="96"/>
      <c r="H318" s="116"/>
      <c r="I318" s="98" t="e">
        <f>LEFT(#REF!,6)</f>
        <v>#REF!</v>
      </c>
      <c r="J318" s="119"/>
      <c r="K318" s="116"/>
      <c r="L318" s="120"/>
      <c r="M318" s="96"/>
      <c r="N318" s="121"/>
      <c r="O318" s="122"/>
      <c r="P318" s="96"/>
      <c r="Q318" s="96"/>
      <c r="R318" s="120"/>
      <c r="S318" s="96"/>
      <c r="T318" s="121"/>
      <c r="U318" s="122"/>
      <c r="V318" s="96"/>
      <c r="W318" s="96"/>
      <c r="X318" s="123"/>
      <c r="AD318" s="118"/>
      <c r="AI318" s="118"/>
    </row>
    <row r="319" spans="1:35" ht="21" x14ac:dyDescent="0.2">
      <c r="A319" s="96"/>
      <c r="B319" s="116"/>
      <c r="C319" s="117"/>
      <c r="F319" s="118"/>
      <c r="G319" s="96"/>
      <c r="H319" s="116"/>
      <c r="I319" s="98" t="e">
        <f>LEFT(#REF!,6)</f>
        <v>#REF!</v>
      </c>
      <c r="J319" s="119"/>
      <c r="K319" s="116"/>
      <c r="L319" s="120"/>
      <c r="M319" s="96"/>
      <c r="N319" s="121"/>
      <c r="O319" s="122"/>
      <c r="P319" s="96"/>
      <c r="Q319" s="96"/>
      <c r="R319" s="120"/>
      <c r="S319" s="96"/>
      <c r="T319" s="121"/>
      <c r="U319" s="122"/>
      <c r="V319" s="96"/>
      <c r="W319" s="96"/>
      <c r="X319" s="123"/>
      <c r="AD319" s="118"/>
      <c r="AI319" s="118"/>
    </row>
    <row r="320" spans="1:35" ht="21" x14ac:dyDescent="0.2">
      <c r="A320" s="96"/>
      <c r="B320" s="116"/>
      <c r="C320" s="117"/>
      <c r="F320" s="118"/>
      <c r="G320" s="96"/>
      <c r="H320" s="116"/>
      <c r="I320" s="98" t="e">
        <f>LEFT(#REF!,6)</f>
        <v>#REF!</v>
      </c>
      <c r="J320" s="119"/>
      <c r="K320" s="116"/>
      <c r="L320" s="120"/>
      <c r="M320" s="96"/>
      <c r="N320" s="121"/>
      <c r="O320" s="122"/>
      <c r="P320" s="96"/>
      <c r="Q320" s="96"/>
      <c r="R320" s="120"/>
      <c r="S320" s="96"/>
      <c r="T320" s="121"/>
      <c r="U320" s="122"/>
      <c r="V320" s="96"/>
      <c r="W320" s="96"/>
      <c r="X320" s="123"/>
      <c r="AD320" s="118"/>
      <c r="AI320" s="118"/>
    </row>
    <row r="321" spans="1:35" ht="21" x14ac:dyDescent="0.2">
      <c r="A321" s="96"/>
      <c r="B321" s="116"/>
      <c r="C321" s="117"/>
      <c r="F321" s="118"/>
      <c r="G321" s="96"/>
      <c r="H321" s="116"/>
      <c r="I321" s="98" t="e">
        <f>LEFT(#REF!,6)</f>
        <v>#REF!</v>
      </c>
      <c r="J321" s="119"/>
      <c r="K321" s="116"/>
      <c r="L321" s="120"/>
      <c r="M321" s="96"/>
      <c r="N321" s="121"/>
      <c r="O321" s="122"/>
      <c r="P321" s="96"/>
      <c r="Q321" s="96"/>
      <c r="R321" s="120"/>
      <c r="S321" s="96"/>
      <c r="T321" s="121"/>
      <c r="U321" s="122"/>
      <c r="V321" s="96"/>
      <c r="W321" s="96"/>
      <c r="X321" s="123"/>
      <c r="AD321" s="118"/>
      <c r="AI321" s="118"/>
    </row>
    <row r="322" spans="1:35" ht="21" x14ac:dyDescent="0.2">
      <c r="A322" s="96"/>
      <c r="B322" s="116"/>
      <c r="C322" s="117"/>
      <c r="F322" s="118"/>
      <c r="G322" s="96"/>
      <c r="H322" s="116"/>
      <c r="I322" s="98" t="e">
        <f>LEFT(#REF!,6)</f>
        <v>#REF!</v>
      </c>
      <c r="J322" s="119"/>
      <c r="K322" s="116"/>
      <c r="L322" s="120"/>
      <c r="M322" s="96"/>
      <c r="N322" s="121"/>
      <c r="O322" s="122"/>
      <c r="P322" s="96"/>
      <c r="Q322" s="96"/>
      <c r="R322" s="120"/>
      <c r="S322" s="96"/>
      <c r="T322" s="121"/>
      <c r="U322" s="122"/>
      <c r="V322" s="96"/>
      <c r="W322" s="96"/>
      <c r="X322" s="123"/>
      <c r="AD322" s="118"/>
      <c r="AI322" s="118"/>
    </row>
    <row r="323" spans="1:35" ht="21" x14ac:dyDescent="0.2">
      <c r="A323" s="96"/>
      <c r="B323" s="116"/>
      <c r="C323" s="117"/>
      <c r="F323" s="118"/>
      <c r="G323" s="96"/>
      <c r="H323" s="116"/>
      <c r="I323" s="98" t="e">
        <f>LEFT(#REF!,6)</f>
        <v>#REF!</v>
      </c>
      <c r="J323" s="119"/>
      <c r="K323" s="116"/>
      <c r="L323" s="120"/>
      <c r="M323" s="96"/>
      <c r="N323" s="121"/>
      <c r="O323" s="122"/>
      <c r="P323" s="96"/>
      <c r="Q323" s="96"/>
      <c r="R323" s="120"/>
      <c r="S323" s="96"/>
      <c r="T323" s="121"/>
      <c r="U323" s="122"/>
      <c r="V323" s="96"/>
      <c r="W323" s="96"/>
      <c r="X323" s="123"/>
      <c r="AD323" s="118"/>
      <c r="AI323" s="118"/>
    </row>
    <row r="324" spans="1:35" ht="21" x14ac:dyDescent="0.2">
      <c r="A324" s="96"/>
      <c r="B324" s="116"/>
      <c r="C324" s="117"/>
      <c r="F324" s="118"/>
      <c r="G324" s="96"/>
      <c r="H324" s="116"/>
      <c r="I324" s="98" t="e">
        <f>LEFT(#REF!,6)</f>
        <v>#REF!</v>
      </c>
      <c r="J324" s="119"/>
      <c r="K324" s="116"/>
      <c r="L324" s="120"/>
      <c r="M324" s="96"/>
      <c r="N324" s="121"/>
      <c r="O324" s="122"/>
      <c r="P324" s="96"/>
      <c r="Q324" s="96"/>
      <c r="R324" s="120"/>
      <c r="S324" s="96"/>
      <c r="T324" s="121"/>
      <c r="U324" s="122"/>
      <c r="V324" s="96"/>
      <c r="W324" s="96"/>
      <c r="X324" s="123"/>
      <c r="AD324" s="118"/>
      <c r="AI324" s="118"/>
    </row>
    <row r="325" spans="1:35" ht="21" x14ac:dyDescent="0.2">
      <c r="A325" s="96"/>
      <c r="B325" s="116"/>
      <c r="C325" s="117"/>
      <c r="F325" s="118"/>
      <c r="G325" s="96"/>
      <c r="H325" s="116"/>
      <c r="I325" s="98" t="e">
        <f>LEFT(#REF!,6)</f>
        <v>#REF!</v>
      </c>
      <c r="J325" s="119"/>
      <c r="K325" s="116"/>
      <c r="L325" s="120"/>
      <c r="M325" s="96"/>
      <c r="N325" s="121"/>
      <c r="O325" s="122"/>
      <c r="P325" s="96"/>
      <c r="Q325" s="96"/>
      <c r="R325" s="120"/>
      <c r="S325" s="96"/>
      <c r="T325" s="121"/>
      <c r="U325" s="122"/>
      <c r="V325" s="96"/>
      <c r="W325" s="96"/>
      <c r="X325" s="123"/>
      <c r="AD325" s="118"/>
      <c r="AI325" s="118"/>
    </row>
    <row r="326" spans="1:35" ht="21" x14ac:dyDescent="0.2">
      <c r="A326" s="96"/>
      <c r="B326" s="116"/>
      <c r="C326" s="117"/>
      <c r="F326" s="118"/>
      <c r="G326" s="96"/>
      <c r="H326" s="116"/>
      <c r="I326" s="98" t="e">
        <f>LEFT(#REF!,6)</f>
        <v>#REF!</v>
      </c>
      <c r="J326" s="119"/>
      <c r="K326" s="116"/>
      <c r="L326" s="120"/>
      <c r="M326" s="96"/>
      <c r="N326" s="121"/>
      <c r="O326" s="122"/>
      <c r="P326" s="96"/>
      <c r="Q326" s="96"/>
      <c r="R326" s="120"/>
      <c r="S326" s="96"/>
      <c r="T326" s="121"/>
      <c r="U326" s="122"/>
      <c r="V326" s="96"/>
      <c r="W326" s="96"/>
      <c r="X326" s="123"/>
      <c r="AD326" s="118"/>
      <c r="AI326" s="118"/>
    </row>
    <row r="327" spans="1:35" ht="21" x14ac:dyDescent="0.2">
      <c r="A327" s="96"/>
      <c r="B327" s="116"/>
      <c r="C327" s="117"/>
      <c r="F327" s="118"/>
      <c r="G327" s="96"/>
      <c r="H327" s="116"/>
      <c r="I327" s="98" t="e">
        <f>LEFT(#REF!,6)</f>
        <v>#REF!</v>
      </c>
      <c r="J327" s="119"/>
      <c r="K327" s="116"/>
      <c r="L327" s="120"/>
      <c r="M327" s="96"/>
      <c r="N327" s="121"/>
      <c r="O327" s="122"/>
      <c r="P327" s="96"/>
      <c r="Q327" s="96"/>
      <c r="R327" s="120"/>
      <c r="S327" s="96"/>
      <c r="T327" s="121"/>
      <c r="U327" s="122"/>
      <c r="V327" s="96"/>
      <c r="W327" s="96"/>
      <c r="X327" s="123"/>
      <c r="AD327" s="118"/>
      <c r="AI327" s="118"/>
    </row>
    <row r="328" spans="1:35" ht="21" x14ac:dyDescent="0.2">
      <c r="A328" s="96"/>
      <c r="B328" s="116"/>
      <c r="C328" s="117"/>
      <c r="F328" s="118"/>
      <c r="G328" s="96"/>
      <c r="H328" s="116"/>
      <c r="I328" s="98" t="e">
        <f>LEFT(#REF!,6)</f>
        <v>#REF!</v>
      </c>
      <c r="J328" s="119"/>
      <c r="K328" s="116"/>
      <c r="L328" s="120"/>
      <c r="M328" s="96"/>
      <c r="N328" s="121"/>
      <c r="O328" s="122"/>
      <c r="P328" s="96"/>
      <c r="Q328" s="96"/>
      <c r="R328" s="120"/>
      <c r="S328" s="96"/>
      <c r="T328" s="121"/>
      <c r="U328" s="122"/>
      <c r="V328" s="96"/>
      <c r="W328" s="96"/>
      <c r="X328" s="123"/>
      <c r="AD328" s="118"/>
      <c r="AI328" s="118"/>
    </row>
    <row r="329" spans="1:35" ht="21" x14ac:dyDescent="0.2">
      <c r="A329" s="96"/>
      <c r="B329" s="116"/>
      <c r="C329" s="117"/>
      <c r="F329" s="118"/>
      <c r="G329" s="96"/>
      <c r="H329" s="116"/>
      <c r="I329" s="98" t="e">
        <f>LEFT(#REF!,6)</f>
        <v>#REF!</v>
      </c>
      <c r="J329" s="119"/>
      <c r="K329" s="116"/>
      <c r="L329" s="120"/>
      <c r="M329" s="96"/>
      <c r="N329" s="121"/>
      <c r="O329" s="122"/>
      <c r="P329" s="96"/>
      <c r="Q329" s="96"/>
      <c r="R329" s="120"/>
      <c r="S329" s="96"/>
      <c r="T329" s="121"/>
      <c r="U329" s="122"/>
      <c r="V329" s="96"/>
      <c r="W329" s="96"/>
      <c r="X329" s="123"/>
      <c r="AD329" s="118"/>
      <c r="AI329" s="118"/>
    </row>
    <row r="330" spans="1:35" ht="21" x14ac:dyDescent="0.2">
      <c r="A330" s="96"/>
      <c r="B330" s="116"/>
      <c r="C330" s="117"/>
      <c r="F330" s="118"/>
      <c r="G330" s="96"/>
      <c r="H330" s="116"/>
      <c r="I330" s="98" t="e">
        <f>LEFT(#REF!,6)</f>
        <v>#REF!</v>
      </c>
      <c r="J330" s="119"/>
      <c r="K330" s="116"/>
      <c r="L330" s="120"/>
      <c r="M330" s="96"/>
      <c r="N330" s="121"/>
      <c r="O330" s="122"/>
      <c r="P330" s="96"/>
      <c r="Q330" s="96"/>
      <c r="R330" s="120"/>
      <c r="S330" s="96"/>
      <c r="T330" s="121"/>
      <c r="U330" s="122"/>
      <c r="V330" s="96"/>
      <c r="W330" s="96"/>
      <c r="X330" s="123"/>
      <c r="AD330" s="118"/>
      <c r="AI330" s="118"/>
    </row>
    <row r="331" spans="1:35" ht="21" x14ac:dyDescent="0.2">
      <c r="A331" s="96"/>
      <c r="B331" s="116"/>
      <c r="C331" s="117"/>
      <c r="F331" s="118"/>
      <c r="G331" s="96"/>
      <c r="H331" s="116"/>
      <c r="I331" s="117" t="e">
        <f>LEFT(#REF!,6)</f>
        <v>#REF!</v>
      </c>
      <c r="J331" s="119"/>
      <c r="K331" s="116"/>
      <c r="L331" s="120"/>
      <c r="M331" s="96"/>
      <c r="N331" s="121"/>
      <c r="O331" s="122"/>
      <c r="P331" s="96"/>
      <c r="Q331" s="96"/>
      <c r="R331" s="120"/>
      <c r="S331" s="96"/>
      <c r="T331" s="121"/>
      <c r="U331" s="122"/>
      <c r="V331" s="96"/>
      <c r="W331" s="96"/>
      <c r="X331" s="123"/>
      <c r="AD331" s="118"/>
      <c r="AI331" s="118"/>
    </row>
    <row r="332" spans="1:35" ht="21" x14ac:dyDescent="0.2">
      <c r="A332" s="96"/>
      <c r="B332" s="116"/>
      <c r="C332" s="117"/>
      <c r="F332" s="118"/>
      <c r="G332" s="96"/>
      <c r="H332" s="116"/>
      <c r="I332" s="117" t="e">
        <f>LEFT(#REF!,6)</f>
        <v>#REF!</v>
      </c>
      <c r="J332" s="119"/>
      <c r="K332" s="116"/>
      <c r="L332" s="120"/>
      <c r="M332" s="96"/>
      <c r="N332" s="121"/>
      <c r="O332" s="122"/>
      <c r="P332" s="96"/>
      <c r="Q332" s="96"/>
      <c r="R332" s="120"/>
      <c r="S332" s="96"/>
      <c r="T332" s="121"/>
      <c r="U332" s="122"/>
      <c r="V332" s="96"/>
      <c r="W332" s="96"/>
      <c r="X332" s="123"/>
      <c r="AD332" s="118"/>
      <c r="AI332" s="118"/>
    </row>
    <row r="333" spans="1:35" ht="21" x14ac:dyDescent="0.2">
      <c r="A333" s="96"/>
      <c r="B333" s="116"/>
      <c r="C333" s="117"/>
      <c r="F333" s="118"/>
      <c r="G333" s="96"/>
      <c r="H333" s="116"/>
      <c r="I333" s="117" t="e">
        <f>LEFT(#REF!,6)</f>
        <v>#REF!</v>
      </c>
      <c r="J333" s="119"/>
      <c r="K333" s="116"/>
      <c r="L333" s="120"/>
      <c r="M333" s="96"/>
      <c r="N333" s="121"/>
      <c r="O333" s="122"/>
      <c r="P333" s="96"/>
      <c r="Q333" s="96"/>
      <c r="R333" s="120"/>
      <c r="S333" s="96"/>
      <c r="T333" s="121"/>
      <c r="U333" s="122"/>
      <c r="V333" s="96"/>
      <c r="W333" s="96"/>
      <c r="X333" s="123"/>
      <c r="AD333" s="118"/>
      <c r="AI333" s="118"/>
    </row>
    <row r="334" spans="1:35" ht="21" x14ac:dyDescent="0.2">
      <c r="A334" s="96"/>
      <c r="B334" s="116"/>
      <c r="C334" s="117"/>
      <c r="F334" s="118"/>
      <c r="G334" s="96"/>
      <c r="H334" s="116"/>
      <c r="I334" s="117" t="e">
        <f>LEFT(#REF!,6)</f>
        <v>#REF!</v>
      </c>
      <c r="J334" s="119"/>
      <c r="K334" s="116"/>
      <c r="L334" s="120"/>
      <c r="M334" s="96"/>
      <c r="N334" s="121"/>
      <c r="O334" s="122"/>
      <c r="P334" s="96"/>
      <c r="Q334" s="96"/>
      <c r="R334" s="120"/>
      <c r="S334" s="96"/>
      <c r="T334" s="121"/>
      <c r="U334" s="122"/>
      <c r="V334" s="96"/>
      <c r="W334" s="96"/>
      <c r="X334" s="123"/>
      <c r="AD334" s="118"/>
      <c r="AI334" s="118"/>
    </row>
    <row r="335" spans="1:35" ht="21" x14ac:dyDescent="0.2">
      <c r="A335" s="96"/>
      <c r="B335" s="116"/>
      <c r="C335" s="117"/>
      <c r="F335" s="118"/>
      <c r="G335" s="96"/>
      <c r="H335" s="116"/>
      <c r="I335" s="117" t="e">
        <f>LEFT(#REF!,6)</f>
        <v>#REF!</v>
      </c>
      <c r="J335" s="119"/>
      <c r="K335" s="116"/>
      <c r="L335" s="120"/>
      <c r="M335" s="96"/>
      <c r="N335" s="121"/>
      <c r="O335" s="122"/>
      <c r="P335" s="96"/>
      <c r="Q335" s="96"/>
      <c r="R335" s="120"/>
      <c r="S335" s="96"/>
      <c r="T335" s="121"/>
      <c r="U335" s="122"/>
      <c r="V335" s="96"/>
      <c r="W335" s="96"/>
      <c r="X335" s="123"/>
      <c r="AD335" s="118"/>
      <c r="AI335" s="118"/>
    </row>
    <row r="336" spans="1:35" ht="21" x14ac:dyDescent="0.2">
      <c r="A336" s="96"/>
      <c r="B336" s="116"/>
      <c r="C336" s="117"/>
      <c r="F336" s="118"/>
      <c r="G336" s="96"/>
      <c r="H336" s="116"/>
      <c r="I336" s="117" t="e">
        <f>LEFT(#REF!,6)</f>
        <v>#REF!</v>
      </c>
      <c r="J336" s="119"/>
      <c r="K336" s="116"/>
      <c r="L336" s="120"/>
      <c r="M336" s="96"/>
      <c r="N336" s="121"/>
      <c r="O336" s="122"/>
      <c r="P336" s="96"/>
      <c r="Q336" s="96"/>
      <c r="R336" s="120"/>
      <c r="S336" s="96"/>
      <c r="T336" s="121"/>
      <c r="U336" s="122"/>
      <c r="V336" s="96"/>
      <c r="W336" s="96"/>
      <c r="X336" s="123"/>
      <c r="AD336" s="118"/>
      <c r="AI336" s="118"/>
    </row>
    <row r="337" spans="1:35" ht="21" x14ac:dyDescent="0.2">
      <c r="A337" s="96"/>
      <c r="B337" s="116"/>
      <c r="C337" s="117"/>
      <c r="F337" s="118"/>
      <c r="G337" s="96"/>
      <c r="H337" s="116"/>
      <c r="I337" s="117" t="e">
        <f>LEFT(#REF!,6)</f>
        <v>#REF!</v>
      </c>
      <c r="J337" s="119"/>
      <c r="K337" s="116"/>
      <c r="L337" s="120"/>
      <c r="M337" s="96"/>
      <c r="N337" s="121"/>
      <c r="O337" s="122"/>
      <c r="P337" s="96"/>
      <c r="Q337" s="96"/>
      <c r="R337" s="120"/>
      <c r="S337" s="96"/>
      <c r="T337" s="121"/>
      <c r="U337" s="122"/>
      <c r="V337" s="96"/>
      <c r="W337" s="96"/>
      <c r="X337" s="123"/>
      <c r="AD337" s="118"/>
      <c r="AI337" s="118"/>
    </row>
    <row r="338" spans="1:35" ht="21" x14ac:dyDescent="0.2">
      <c r="A338" s="96"/>
      <c r="B338" s="116"/>
      <c r="C338" s="117"/>
      <c r="F338" s="118"/>
      <c r="G338" s="96"/>
      <c r="H338" s="116"/>
      <c r="I338" s="117" t="e">
        <f>LEFT(#REF!,6)</f>
        <v>#REF!</v>
      </c>
      <c r="J338" s="119"/>
      <c r="K338" s="116"/>
      <c r="L338" s="120"/>
      <c r="M338" s="96"/>
      <c r="N338" s="121"/>
      <c r="O338" s="122"/>
      <c r="P338" s="96"/>
      <c r="Q338" s="96"/>
      <c r="R338" s="120"/>
      <c r="S338" s="96"/>
      <c r="T338" s="121"/>
      <c r="U338" s="122"/>
      <c r="V338" s="96"/>
      <c r="W338" s="96"/>
      <c r="X338" s="123"/>
      <c r="AD338" s="118"/>
      <c r="AI338" s="118"/>
    </row>
    <row r="339" spans="1:35" ht="21" x14ac:dyDescent="0.2">
      <c r="A339" s="96"/>
      <c r="B339" s="116"/>
      <c r="C339" s="117"/>
      <c r="F339" s="118"/>
      <c r="G339" s="96"/>
      <c r="H339" s="116"/>
      <c r="I339" s="117" t="e">
        <f>LEFT(#REF!,6)</f>
        <v>#REF!</v>
      </c>
      <c r="J339" s="119"/>
      <c r="K339" s="116"/>
      <c r="L339" s="120"/>
      <c r="M339" s="96"/>
      <c r="N339" s="121"/>
      <c r="O339" s="122"/>
      <c r="P339" s="96"/>
      <c r="Q339" s="96"/>
      <c r="R339" s="120"/>
      <c r="S339" s="96"/>
      <c r="T339" s="121"/>
      <c r="U339" s="122"/>
      <c r="V339" s="96"/>
      <c r="W339" s="96"/>
      <c r="X339" s="123"/>
      <c r="AD339" s="118"/>
      <c r="AI339" s="118"/>
    </row>
    <row r="340" spans="1:35" ht="21" x14ac:dyDescent="0.2">
      <c r="A340" s="96"/>
      <c r="B340" s="116"/>
      <c r="C340" s="117"/>
      <c r="F340" s="118"/>
      <c r="G340" s="96"/>
      <c r="H340" s="116"/>
      <c r="I340" s="117" t="e">
        <f>LEFT(#REF!,6)</f>
        <v>#REF!</v>
      </c>
      <c r="J340" s="119"/>
      <c r="K340" s="116"/>
      <c r="L340" s="120"/>
      <c r="M340" s="96"/>
      <c r="N340" s="121"/>
      <c r="O340" s="122"/>
      <c r="P340" s="96"/>
      <c r="Q340" s="96"/>
      <c r="R340" s="120"/>
      <c r="S340" s="96"/>
      <c r="T340" s="121"/>
      <c r="U340" s="122"/>
      <c r="V340" s="96"/>
      <c r="W340" s="96"/>
      <c r="X340" s="123"/>
      <c r="AD340" s="118"/>
      <c r="AI340" s="118"/>
    </row>
    <row r="341" spans="1:35" ht="21" x14ac:dyDescent="0.2">
      <c r="A341" s="96"/>
      <c r="B341" s="116"/>
      <c r="C341" s="117"/>
      <c r="F341" s="118"/>
      <c r="G341" s="96"/>
      <c r="H341" s="116"/>
      <c r="I341" s="117" t="e">
        <f>LEFT(#REF!,6)</f>
        <v>#REF!</v>
      </c>
      <c r="J341" s="119"/>
      <c r="K341" s="116"/>
      <c r="L341" s="120"/>
      <c r="M341" s="96"/>
      <c r="N341" s="121"/>
      <c r="O341" s="122"/>
      <c r="P341" s="96"/>
      <c r="Q341" s="96"/>
      <c r="R341" s="120"/>
      <c r="S341" s="96"/>
      <c r="T341" s="121"/>
      <c r="U341" s="122"/>
      <c r="V341" s="96"/>
      <c r="W341" s="96"/>
      <c r="X341" s="123"/>
      <c r="AD341" s="118"/>
      <c r="AI341" s="118"/>
    </row>
    <row r="342" spans="1:35" ht="21" x14ac:dyDescent="0.2">
      <c r="A342" s="96"/>
      <c r="B342" s="116"/>
      <c r="C342" s="117"/>
      <c r="F342" s="118"/>
      <c r="G342" s="96"/>
      <c r="H342" s="116"/>
      <c r="I342" s="117" t="e">
        <f>LEFT(#REF!,6)</f>
        <v>#REF!</v>
      </c>
      <c r="J342" s="119"/>
      <c r="K342" s="116"/>
      <c r="L342" s="120"/>
      <c r="M342" s="96"/>
      <c r="N342" s="121"/>
      <c r="O342" s="122"/>
      <c r="P342" s="96"/>
      <c r="Q342" s="96"/>
      <c r="R342" s="120"/>
      <c r="S342" s="96"/>
      <c r="T342" s="121"/>
      <c r="U342" s="122"/>
      <c r="V342" s="96"/>
      <c r="W342" s="96"/>
      <c r="X342" s="123"/>
      <c r="AD342" s="118"/>
      <c r="AI342" s="118"/>
    </row>
    <row r="343" spans="1:35" ht="21" x14ac:dyDescent="0.2">
      <c r="A343" s="96"/>
      <c r="B343" s="116"/>
      <c r="C343" s="117"/>
      <c r="F343" s="118"/>
      <c r="G343" s="96"/>
      <c r="H343" s="116"/>
      <c r="I343" s="117" t="e">
        <f>LEFT(#REF!,6)</f>
        <v>#REF!</v>
      </c>
      <c r="J343" s="119"/>
      <c r="K343" s="116"/>
      <c r="L343" s="120"/>
      <c r="M343" s="96"/>
      <c r="N343" s="121"/>
      <c r="O343" s="122"/>
      <c r="P343" s="96"/>
      <c r="Q343" s="96"/>
      <c r="R343" s="120"/>
      <c r="S343" s="96"/>
      <c r="T343" s="121"/>
      <c r="U343" s="122"/>
      <c r="V343" s="96"/>
      <c r="W343" s="96"/>
      <c r="X343" s="123"/>
      <c r="AD343" s="118"/>
      <c r="AI343" s="118"/>
    </row>
    <row r="344" spans="1:35" ht="21" x14ac:dyDescent="0.2">
      <c r="A344" s="96"/>
      <c r="B344" s="116"/>
      <c r="C344" s="117"/>
      <c r="F344" s="118"/>
      <c r="G344" s="96"/>
      <c r="H344" s="116"/>
      <c r="I344" s="117" t="e">
        <f>LEFT(#REF!,6)</f>
        <v>#REF!</v>
      </c>
      <c r="J344" s="119"/>
      <c r="K344" s="116"/>
      <c r="L344" s="120"/>
      <c r="M344" s="96"/>
      <c r="N344" s="121"/>
      <c r="O344" s="122"/>
      <c r="P344" s="96"/>
      <c r="Q344" s="96"/>
      <c r="R344" s="120"/>
      <c r="S344" s="96"/>
      <c r="T344" s="121"/>
      <c r="U344" s="122"/>
      <c r="V344" s="96"/>
      <c r="W344" s="96"/>
      <c r="X344" s="123"/>
      <c r="AD344" s="118"/>
      <c r="AI344" s="118"/>
    </row>
    <row r="345" spans="1:35" ht="21" x14ac:dyDescent="0.2">
      <c r="A345" s="96"/>
      <c r="B345" s="116"/>
      <c r="C345" s="117"/>
      <c r="F345" s="118"/>
      <c r="G345" s="96"/>
      <c r="H345" s="116"/>
      <c r="I345" s="117" t="e">
        <f>LEFT(#REF!,6)</f>
        <v>#REF!</v>
      </c>
      <c r="J345" s="119"/>
      <c r="K345" s="116"/>
      <c r="L345" s="120"/>
      <c r="M345" s="96"/>
      <c r="N345" s="121"/>
      <c r="O345" s="122"/>
      <c r="P345" s="96"/>
      <c r="Q345" s="96"/>
      <c r="R345" s="120"/>
      <c r="S345" s="96"/>
      <c r="T345" s="121"/>
      <c r="U345" s="122"/>
      <c r="V345" s="96"/>
      <c r="W345" s="96"/>
      <c r="X345" s="123"/>
      <c r="AD345" s="118"/>
      <c r="AI345" s="118"/>
    </row>
    <row r="346" spans="1:35" ht="21" x14ac:dyDescent="0.2">
      <c r="A346" s="96"/>
      <c r="B346" s="116"/>
      <c r="C346" s="117"/>
      <c r="F346" s="118"/>
      <c r="G346" s="96"/>
      <c r="H346" s="116"/>
      <c r="I346" s="117" t="e">
        <f>LEFT(#REF!,6)</f>
        <v>#REF!</v>
      </c>
      <c r="J346" s="119"/>
      <c r="K346" s="116"/>
      <c r="L346" s="120"/>
      <c r="M346" s="96"/>
      <c r="N346" s="121"/>
      <c r="O346" s="122"/>
      <c r="P346" s="96"/>
      <c r="Q346" s="96"/>
      <c r="R346" s="120"/>
      <c r="S346" s="96"/>
      <c r="T346" s="121"/>
      <c r="U346" s="122"/>
      <c r="V346" s="96"/>
      <c r="W346" s="96"/>
      <c r="X346" s="123"/>
      <c r="AD346" s="118"/>
      <c r="AI346" s="118"/>
    </row>
    <row r="347" spans="1:35" ht="21" x14ac:dyDescent="0.2">
      <c r="A347" s="96"/>
      <c r="B347" s="116"/>
      <c r="C347" s="117"/>
      <c r="F347" s="118"/>
      <c r="G347" s="96"/>
      <c r="H347" s="116"/>
      <c r="I347" s="117" t="e">
        <f>LEFT(#REF!,6)</f>
        <v>#REF!</v>
      </c>
      <c r="J347" s="119"/>
      <c r="K347" s="116"/>
      <c r="L347" s="120"/>
      <c r="M347" s="96"/>
      <c r="N347" s="121"/>
      <c r="O347" s="122"/>
      <c r="P347" s="96"/>
      <c r="Q347" s="96"/>
      <c r="R347" s="120"/>
      <c r="S347" s="96"/>
      <c r="T347" s="121"/>
      <c r="U347" s="122"/>
      <c r="V347" s="96"/>
      <c r="W347" s="96"/>
      <c r="X347" s="123"/>
      <c r="AD347" s="118"/>
      <c r="AI347" s="118"/>
    </row>
    <row r="348" spans="1:35" ht="21" x14ac:dyDescent="0.2">
      <c r="A348" s="96"/>
      <c r="B348" s="116"/>
      <c r="C348" s="117"/>
      <c r="F348" s="118"/>
      <c r="G348" s="96"/>
      <c r="H348" s="116"/>
      <c r="I348" s="117" t="e">
        <f>LEFT(#REF!,6)</f>
        <v>#REF!</v>
      </c>
      <c r="J348" s="119"/>
      <c r="K348" s="116"/>
      <c r="L348" s="120"/>
      <c r="M348" s="96"/>
      <c r="N348" s="121"/>
      <c r="O348" s="122"/>
      <c r="P348" s="96"/>
      <c r="Q348" s="96"/>
      <c r="R348" s="120"/>
      <c r="S348" s="96"/>
      <c r="T348" s="121"/>
      <c r="U348" s="122"/>
      <c r="V348" s="96"/>
      <c r="W348" s="96"/>
      <c r="X348" s="123"/>
      <c r="AD348" s="118"/>
      <c r="AI348" s="118"/>
    </row>
    <row r="349" spans="1:35" ht="21" x14ac:dyDescent="0.2">
      <c r="A349" s="96"/>
      <c r="B349" s="116"/>
      <c r="C349" s="117"/>
      <c r="F349" s="118"/>
      <c r="G349" s="96"/>
      <c r="H349" s="116"/>
      <c r="I349" s="117" t="e">
        <f>LEFT(#REF!,6)</f>
        <v>#REF!</v>
      </c>
      <c r="J349" s="119"/>
      <c r="K349" s="116"/>
      <c r="L349" s="120"/>
      <c r="M349" s="96"/>
      <c r="N349" s="121"/>
      <c r="O349" s="122"/>
      <c r="P349" s="96"/>
      <c r="Q349" s="96"/>
      <c r="R349" s="120"/>
      <c r="S349" s="96"/>
      <c r="T349" s="121"/>
      <c r="U349" s="122"/>
      <c r="V349" s="96"/>
      <c r="W349" s="96"/>
      <c r="X349" s="123"/>
      <c r="AD349" s="118"/>
      <c r="AI349" s="118"/>
    </row>
    <row r="350" spans="1:35" ht="21" x14ac:dyDescent="0.2">
      <c r="A350" s="96"/>
      <c r="B350" s="116"/>
      <c r="C350" s="117"/>
      <c r="F350" s="118"/>
      <c r="G350" s="96"/>
      <c r="H350" s="116"/>
      <c r="I350" s="117" t="e">
        <f>LEFT(#REF!,6)</f>
        <v>#REF!</v>
      </c>
      <c r="J350" s="119"/>
      <c r="K350" s="116"/>
      <c r="L350" s="120"/>
      <c r="M350" s="96"/>
      <c r="N350" s="121"/>
      <c r="O350" s="122"/>
      <c r="P350" s="96"/>
      <c r="Q350" s="96"/>
      <c r="R350" s="120"/>
      <c r="S350" s="96"/>
      <c r="T350" s="121"/>
      <c r="U350" s="122"/>
      <c r="V350" s="96"/>
      <c r="W350" s="96"/>
      <c r="X350" s="123"/>
      <c r="AD350" s="118"/>
      <c r="AI350" s="118"/>
    </row>
    <row r="351" spans="1:35" ht="21" x14ac:dyDescent="0.2">
      <c r="A351" s="96"/>
      <c r="B351" s="116"/>
      <c r="C351" s="117"/>
      <c r="F351" s="118"/>
      <c r="G351" s="96"/>
      <c r="H351" s="116"/>
      <c r="I351" s="117" t="e">
        <f>LEFT(#REF!,6)</f>
        <v>#REF!</v>
      </c>
      <c r="J351" s="119"/>
      <c r="K351" s="116"/>
      <c r="L351" s="120"/>
      <c r="M351" s="96"/>
      <c r="N351" s="121"/>
      <c r="O351" s="122"/>
      <c r="P351" s="96"/>
      <c r="Q351" s="96"/>
      <c r="R351" s="120"/>
      <c r="S351" s="96"/>
      <c r="T351" s="121"/>
      <c r="U351" s="122"/>
      <c r="V351" s="96"/>
      <c r="W351" s="96"/>
      <c r="X351" s="123"/>
      <c r="AD351" s="118"/>
      <c r="AI351" s="118"/>
    </row>
    <row r="352" spans="1:35" ht="21" x14ac:dyDescent="0.2">
      <c r="A352" s="96"/>
      <c r="B352" s="116"/>
      <c r="C352" s="117"/>
      <c r="F352" s="118"/>
      <c r="G352" s="96"/>
      <c r="H352" s="116"/>
      <c r="I352" s="117" t="e">
        <f>LEFT(#REF!,6)</f>
        <v>#REF!</v>
      </c>
      <c r="J352" s="119"/>
      <c r="K352" s="116"/>
      <c r="L352" s="120"/>
      <c r="M352" s="96"/>
      <c r="N352" s="121"/>
      <c r="O352" s="122"/>
      <c r="P352" s="96"/>
      <c r="Q352" s="96"/>
      <c r="R352" s="120"/>
      <c r="S352" s="96"/>
      <c r="T352" s="121"/>
      <c r="U352" s="122"/>
      <c r="V352" s="96"/>
      <c r="W352" s="96"/>
      <c r="X352" s="123"/>
      <c r="AD352" s="118"/>
      <c r="AI352" s="118"/>
    </row>
    <row r="353" spans="1:35" ht="21" x14ac:dyDescent="0.2">
      <c r="A353" s="96"/>
      <c r="B353" s="116"/>
      <c r="C353" s="117"/>
      <c r="F353" s="118"/>
      <c r="G353" s="96"/>
      <c r="H353" s="116"/>
      <c r="I353" s="117" t="e">
        <f>LEFT(#REF!,6)</f>
        <v>#REF!</v>
      </c>
      <c r="J353" s="119"/>
      <c r="K353" s="116"/>
      <c r="L353" s="120"/>
      <c r="M353" s="96"/>
      <c r="N353" s="121"/>
      <c r="O353" s="122"/>
      <c r="P353" s="96"/>
      <c r="Q353" s="96"/>
      <c r="R353" s="120"/>
      <c r="S353" s="96"/>
      <c r="T353" s="121"/>
      <c r="U353" s="122"/>
      <c r="V353" s="96"/>
      <c r="W353" s="96"/>
      <c r="X353" s="123"/>
      <c r="AD353" s="118"/>
      <c r="AI353" s="118"/>
    </row>
    <row r="354" spans="1:35" ht="21" x14ac:dyDescent="0.2">
      <c r="A354" s="96"/>
      <c r="B354" s="116"/>
      <c r="C354" s="117"/>
      <c r="F354" s="118"/>
      <c r="G354" s="96"/>
      <c r="H354" s="116"/>
      <c r="I354" s="117" t="e">
        <f>LEFT(#REF!,6)</f>
        <v>#REF!</v>
      </c>
      <c r="J354" s="119"/>
      <c r="K354" s="116"/>
      <c r="L354" s="120"/>
      <c r="M354" s="96"/>
      <c r="N354" s="121"/>
      <c r="O354" s="122"/>
      <c r="P354" s="96"/>
      <c r="Q354" s="96"/>
      <c r="R354" s="120"/>
      <c r="S354" s="96"/>
      <c r="T354" s="121"/>
      <c r="U354" s="122"/>
      <c r="V354" s="96"/>
      <c r="W354" s="96"/>
      <c r="X354" s="123"/>
      <c r="AD354" s="118"/>
      <c r="AI354" s="118"/>
    </row>
    <row r="355" spans="1:35" ht="21" x14ac:dyDescent="0.2">
      <c r="A355" s="96"/>
      <c r="B355" s="116"/>
      <c r="C355" s="117"/>
      <c r="F355" s="118"/>
      <c r="G355" s="96"/>
      <c r="H355" s="116"/>
      <c r="I355" s="117" t="e">
        <f>LEFT(#REF!,6)</f>
        <v>#REF!</v>
      </c>
      <c r="J355" s="119"/>
      <c r="K355" s="116"/>
      <c r="L355" s="120"/>
      <c r="M355" s="96"/>
      <c r="N355" s="121"/>
      <c r="O355" s="122"/>
      <c r="P355" s="96"/>
      <c r="Q355" s="96"/>
      <c r="R355" s="120"/>
      <c r="S355" s="96"/>
      <c r="T355" s="121"/>
      <c r="U355" s="122"/>
      <c r="V355" s="96"/>
      <c r="W355" s="96"/>
      <c r="X355" s="123"/>
      <c r="AD355" s="118"/>
      <c r="AI355" s="118"/>
    </row>
    <row r="356" spans="1:35" ht="21" x14ac:dyDescent="0.2">
      <c r="A356" s="96"/>
      <c r="B356" s="116"/>
      <c r="C356" s="117"/>
      <c r="F356" s="118"/>
      <c r="G356" s="96"/>
      <c r="H356" s="116"/>
      <c r="I356" s="117" t="e">
        <f>LEFT(#REF!,6)</f>
        <v>#REF!</v>
      </c>
      <c r="J356" s="119"/>
      <c r="K356" s="116"/>
      <c r="L356" s="120"/>
      <c r="M356" s="96"/>
      <c r="N356" s="121"/>
      <c r="O356" s="122"/>
      <c r="P356" s="96"/>
      <c r="Q356" s="96"/>
      <c r="R356" s="120"/>
      <c r="S356" s="96"/>
      <c r="T356" s="121"/>
      <c r="U356" s="122"/>
      <c r="V356" s="96"/>
      <c r="W356" s="96"/>
      <c r="X356" s="123"/>
      <c r="AD356" s="118"/>
      <c r="AI356" s="118"/>
    </row>
    <row r="357" spans="1:35" ht="21" x14ac:dyDescent="0.2">
      <c r="A357" s="96"/>
      <c r="B357" s="116"/>
      <c r="C357" s="117"/>
      <c r="F357" s="118"/>
      <c r="G357" s="96"/>
      <c r="H357" s="116"/>
      <c r="I357" s="117" t="e">
        <f>LEFT(#REF!,6)</f>
        <v>#REF!</v>
      </c>
      <c r="J357" s="119"/>
      <c r="K357" s="116"/>
      <c r="L357" s="120"/>
      <c r="M357" s="96"/>
      <c r="N357" s="121"/>
      <c r="O357" s="122"/>
      <c r="P357" s="96"/>
      <c r="Q357" s="96"/>
      <c r="R357" s="120"/>
      <c r="S357" s="96"/>
      <c r="T357" s="121"/>
      <c r="U357" s="122"/>
      <c r="V357" s="96"/>
      <c r="W357" s="96"/>
      <c r="X357" s="123"/>
      <c r="AD357" s="118"/>
      <c r="AI357" s="118"/>
    </row>
    <row r="358" spans="1:35" ht="21" x14ac:dyDescent="0.2">
      <c r="A358" s="96"/>
      <c r="B358" s="116"/>
      <c r="C358" s="117"/>
      <c r="F358" s="118"/>
      <c r="G358" s="96"/>
      <c r="H358" s="116"/>
      <c r="I358" s="117" t="e">
        <f>LEFT(#REF!,6)</f>
        <v>#REF!</v>
      </c>
      <c r="J358" s="119"/>
      <c r="K358" s="116"/>
      <c r="L358" s="120"/>
      <c r="M358" s="96"/>
      <c r="N358" s="121"/>
      <c r="O358" s="122"/>
      <c r="P358" s="96"/>
      <c r="Q358" s="96"/>
      <c r="R358" s="120"/>
      <c r="S358" s="96"/>
      <c r="T358" s="121"/>
      <c r="U358" s="122"/>
      <c r="V358" s="96"/>
      <c r="W358" s="96"/>
      <c r="X358" s="123"/>
      <c r="AD358" s="118"/>
      <c r="AI358" s="118"/>
    </row>
    <row r="359" spans="1:35" ht="21" x14ac:dyDescent="0.2">
      <c r="A359" s="96"/>
      <c r="B359" s="116"/>
      <c r="C359" s="117"/>
      <c r="F359" s="118"/>
      <c r="G359" s="96"/>
      <c r="H359" s="116"/>
      <c r="I359" s="117" t="e">
        <f>LEFT(#REF!,6)</f>
        <v>#REF!</v>
      </c>
      <c r="J359" s="119"/>
      <c r="K359" s="116"/>
      <c r="L359" s="120"/>
      <c r="M359" s="96"/>
      <c r="N359" s="121"/>
      <c r="O359" s="122"/>
      <c r="P359" s="96"/>
      <c r="Q359" s="96"/>
      <c r="R359" s="120"/>
      <c r="S359" s="96"/>
      <c r="T359" s="121"/>
      <c r="U359" s="122"/>
      <c r="V359" s="96"/>
      <c r="W359" s="96"/>
      <c r="X359" s="123"/>
      <c r="AD359" s="118"/>
      <c r="AI359" s="118"/>
    </row>
    <row r="360" spans="1:35" ht="21" x14ac:dyDescent="0.2">
      <c r="A360" s="96"/>
      <c r="B360" s="116"/>
      <c r="C360" s="117"/>
      <c r="F360" s="118"/>
      <c r="G360" s="96"/>
      <c r="H360" s="116"/>
      <c r="I360" s="117" t="e">
        <f>LEFT(#REF!,6)</f>
        <v>#REF!</v>
      </c>
      <c r="J360" s="119"/>
      <c r="K360" s="116"/>
      <c r="L360" s="120"/>
      <c r="M360" s="96"/>
      <c r="N360" s="121"/>
      <c r="O360" s="122"/>
      <c r="P360" s="96"/>
      <c r="Q360" s="96"/>
      <c r="R360" s="120"/>
      <c r="S360" s="96"/>
      <c r="T360" s="121"/>
      <c r="U360" s="122"/>
      <c r="V360" s="96"/>
      <c r="W360" s="96"/>
      <c r="X360" s="123"/>
      <c r="AD360" s="118"/>
      <c r="AI360" s="118"/>
    </row>
    <row r="361" spans="1:35" ht="21" x14ac:dyDescent="0.2">
      <c r="A361" s="96"/>
      <c r="B361" s="116"/>
      <c r="C361" s="117"/>
      <c r="F361" s="118"/>
      <c r="G361" s="96"/>
      <c r="H361" s="116"/>
      <c r="I361" s="117" t="e">
        <f>LEFT(#REF!,6)</f>
        <v>#REF!</v>
      </c>
      <c r="J361" s="119"/>
      <c r="K361" s="116"/>
      <c r="L361" s="120"/>
      <c r="M361" s="96"/>
      <c r="N361" s="121"/>
      <c r="O361" s="122"/>
      <c r="P361" s="96"/>
      <c r="Q361" s="96"/>
      <c r="R361" s="120"/>
      <c r="S361" s="96"/>
      <c r="T361" s="121"/>
      <c r="U361" s="122"/>
      <c r="V361" s="96"/>
      <c r="W361" s="96"/>
      <c r="X361" s="123"/>
      <c r="AD361" s="118"/>
      <c r="AI361" s="118"/>
    </row>
    <row r="362" spans="1:35" ht="21" x14ac:dyDescent="0.2">
      <c r="A362" s="96"/>
      <c r="B362" s="116"/>
      <c r="C362" s="117"/>
      <c r="F362" s="118"/>
      <c r="G362" s="96"/>
      <c r="H362" s="116"/>
      <c r="I362" s="117" t="e">
        <f>LEFT(#REF!,6)</f>
        <v>#REF!</v>
      </c>
      <c r="J362" s="119"/>
      <c r="K362" s="116"/>
      <c r="L362" s="120"/>
      <c r="M362" s="96"/>
      <c r="N362" s="121"/>
      <c r="O362" s="122"/>
      <c r="P362" s="96"/>
      <c r="Q362" s="96"/>
      <c r="R362" s="120"/>
      <c r="S362" s="96"/>
      <c r="T362" s="121"/>
      <c r="U362" s="122"/>
      <c r="V362" s="96"/>
      <c r="W362" s="96"/>
      <c r="X362" s="123"/>
      <c r="AD362" s="118"/>
      <c r="AI362" s="118"/>
    </row>
    <row r="363" spans="1:35" ht="21" x14ac:dyDescent="0.2">
      <c r="A363" s="96"/>
      <c r="B363" s="116"/>
      <c r="C363" s="117"/>
      <c r="F363" s="118"/>
      <c r="G363" s="96"/>
      <c r="H363" s="116"/>
      <c r="I363" s="117" t="e">
        <f>LEFT(#REF!,6)</f>
        <v>#REF!</v>
      </c>
      <c r="J363" s="119"/>
      <c r="K363" s="116"/>
      <c r="L363" s="120"/>
      <c r="M363" s="96"/>
      <c r="N363" s="121"/>
      <c r="O363" s="122"/>
      <c r="P363" s="96"/>
      <c r="Q363" s="96"/>
      <c r="R363" s="120"/>
      <c r="S363" s="96"/>
      <c r="T363" s="121"/>
      <c r="U363" s="122"/>
      <c r="V363" s="96"/>
      <c r="W363" s="96"/>
      <c r="X363" s="123"/>
      <c r="AD363" s="118"/>
      <c r="AI363" s="118"/>
    </row>
    <row r="364" spans="1:35" ht="21" x14ac:dyDescent="0.2">
      <c r="A364" s="96"/>
      <c r="B364" s="116"/>
      <c r="C364" s="117"/>
      <c r="F364" s="118"/>
      <c r="G364" s="96"/>
      <c r="H364" s="116"/>
      <c r="I364" s="117" t="e">
        <f>LEFT(#REF!,6)</f>
        <v>#REF!</v>
      </c>
      <c r="J364" s="119"/>
      <c r="K364" s="116"/>
      <c r="L364" s="120"/>
      <c r="M364" s="96"/>
      <c r="N364" s="121"/>
      <c r="O364" s="122"/>
      <c r="P364" s="96"/>
      <c r="Q364" s="96"/>
      <c r="R364" s="120"/>
      <c r="S364" s="96"/>
      <c r="T364" s="121"/>
      <c r="U364" s="122"/>
      <c r="V364" s="96"/>
      <c r="W364" s="96"/>
      <c r="X364" s="123"/>
      <c r="AD364" s="118"/>
      <c r="AI364" s="118"/>
    </row>
    <row r="365" spans="1:35" ht="21" x14ac:dyDescent="0.2">
      <c r="A365" s="96"/>
      <c r="B365" s="116"/>
      <c r="C365" s="117"/>
      <c r="F365" s="118"/>
      <c r="G365" s="96"/>
      <c r="H365" s="116"/>
      <c r="I365" s="117" t="e">
        <f>LEFT(#REF!,6)</f>
        <v>#REF!</v>
      </c>
      <c r="J365" s="119"/>
      <c r="K365" s="116"/>
      <c r="L365" s="120"/>
      <c r="M365" s="96"/>
      <c r="N365" s="121"/>
      <c r="O365" s="122"/>
      <c r="P365" s="96"/>
      <c r="Q365" s="96"/>
      <c r="R365" s="120"/>
      <c r="S365" s="96"/>
      <c r="T365" s="121"/>
      <c r="U365" s="122"/>
      <c r="V365" s="96"/>
      <c r="W365" s="96"/>
      <c r="X365" s="123"/>
      <c r="AD365" s="118"/>
      <c r="AI365" s="118"/>
    </row>
    <row r="366" spans="1:35" ht="21" x14ac:dyDescent="0.2">
      <c r="A366" s="96"/>
      <c r="B366" s="116"/>
      <c r="C366" s="117"/>
      <c r="F366" s="118"/>
      <c r="G366" s="96"/>
      <c r="H366" s="116"/>
      <c r="I366" s="117" t="e">
        <f>LEFT(#REF!,6)</f>
        <v>#REF!</v>
      </c>
      <c r="J366" s="119"/>
      <c r="K366" s="116"/>
      <c r="L366" s="120"/>
      <c r="M366" s="96"/>
      <c r="N366" s="121"/>
      <c r="O366" s="122"/>
      <c r="P366" s="96"/>
      <c r="Q366" s="96"/>
      <c r="R366" s="120"/>
      <c r="S366" s="96"/>
      <c r="T366" s="121"/>
      <c r="U366" s="122"/>
      <c r="V366" s="96"/>
      <c r="W366" s="96"/>
      <c r="X366" s="123"/>
      <c r="AD366" s="118"/>
      <c r="AI366" s="118"/>
    </row>
    <row r="367" spans="1:35" ht="21" x14ac:dyDescent="0.2">
      <c r="A367" s="96"/>
      <c r="B367" s="116"/>
      <c r="C367" s="117"/>
      <c r="F367" s="118"/>
      <c r="G367" s="96"/>
      <c r="H367" s="116"/>
      <c r="I367" s="117" t="e">
        <f>LEFT(#REF!,6)</f>
        <v>#REF!</v>
      </c>
      <c r="J367" s="119"/>
      <c r="K367" s="116"/>
      <c r="L367" s="120"/>
      <c r="M367" s="96"/>
      <c r="N367" s="121"/>
      <c r="O367" s="122"/>
      <c r="P367" s="96"/>
      <c r="Q367" s="96"/>
      <c r="R367" s="120"/>
      <c r="S367" s="96"/>
      <c r="T367" s="121"/>
      <c r="U367" s="122"/>
      <c r="V367" s="96"/>
      <c r="W367" s="96"/>
      <c r="X367" s="123"/>
      <c r="AD367" s="118"/>
      <c r="AI367" s="118"/>
    </row>
    <row r="368" spans="1:35" ht="21" x14ac:dyDescent="0.2">
      <c r="A368" s="96"/>
      <c r="B368" s="116"/>
      <c r="C368" s="117"/>
      <c r="F368" s="118"/>
      <c r="G368" s="96"/>
      <c r="H368" s="116"/>
      <c r="I368" s="117" t="e">
        <f>LEFT(#REF!,6)</f>
        <v>#REF!</v>
      </c>
      <c r="J368" s="119"/>
      <c r="K368" s="116"/>
      <c r="L368" s="120"/>
      <c r="M368" s="96"/>
      <c r="N368" s="121"/>
      <c r="O368" s="122"/>
      <c r="P368" s="96"/>
      <c r="Q368" s="96"/>
      <c r="R368" s="120"/>
      <c r="S368" s="96"/>
      <c r="T368" s="121"/>
      <c r="U368" s="122"/>
      <c r="V368" s="96"/>
      <c r="W368" s="96"/>
      <c r="X368" s="123"/>
      <c r="AD368" s="118"/>
      <c r="AI368" s="118"/>
    </row>
    <row r="369" spans="1:35" ht="21" x14ac:dyDescent="0.2">
      <c r="A369" s="96"/>
      <c r="B369" s="116"/>
      <c r="C369" s="117"/>
      <c r="F369" s="118"/>
      <c r="G369" s="96"/>
      <c r="H369" s="116"/>
      <c r="I369" s="117" t="e">
        <f>LEFT(#REF!,6)</f>
        <v>#REF!</v>
      </c>
      <c r="J369" s="119"/>
      <c r="K369" s="116"/>
      <c r="L369" s="120"/>
      <c r="M369" s="96"/>
      <c r="N369" s="121"/>
      <c r="O369" s="122"/>
      <c r="P369" s="96"/>
      <c r="Q369" s="96"/>
      <c r="R369" s="120"/>
      <c r="S369" s="96"/>
      <c r="T369" s="121"/>
      <c r="U369" s="122"/>
      <c r="V369" s="96"/>
      <c r="W369" s="96"/>
      <c r="X369" s="123"/>
      <c r="AD369" s="118"/>
      <c r="AI369" s="118"/>
    </row>
    <row r="370" spans="1:35" ht="21" x14ac:dyDescent="0.2">
      <c r="A370" s="96"/>
      <c r="B370" s="116"/>
      <c r="C370" s="117"/>
      <c r="F370" s="118"/>
      <c r="G370" s="96"/>
      <c r="H370" s="116"/>
      <c r="I370" s="117" t="e">
        <f>LEFT(#REF!,6)</f>
        <v>#REF!</v>
      </c>
      <c r="J370" s="119"/>
      <c r="K370" s="116"/>
      <c r="L370" s="120"/>
      <c r="M370" s="96"/>
      <c r="N370" s="121"/>
      <c r="O370" s="122"/>
      <c r="P370" s="96"/>
      <c r="Q370" s="96"/>
      <c r="R370" s="120"/>
      <c r="S370" s="96"/>
      <c r="T370" s="121"/>
      <c r="U370" s="122"/>
      <c r="V370" s="96"/>
      <c r="W370" s="96"/>
      <c r="X370" s="123"/>
      <c r="AD370" s="118"/>
      <c r="AI370" s="118"/>
    </row>
    <row r="371" spans="1:35" ht="21" x14ac:dyDescent="0.2">
      <c r="A371" s="96"/>
      <c r="B371" s="116"/>
      <c r="C371" s="117"/>
      <c r="F371" s="118"/>
      <c r="G371" s="96"/>
      <c r="H371" s="116"/>
      <c r="I371" s="117" t="e">
        <f>LEFT(#REF!,6)</f>
        <v>#REF!</v>
      </c>
      <c r="J371" s="119"/>
      <c r="K371" s="116"/>
      <c r="L371" s="120"/>
      <c r="M371" s="96"/>
      <c r="N371" s="121"/>
      <c r="O371" s="122"/>
      <c r="P371" s="96"/>
      <c r="Q371" s="96"/>
      <c r="R371" s="120"/>
      <c r="S371" s="96"/>
      <c r="T371" s="121"/>
      <c r="U371" s="122"/>
      <c r="V371" s="96"/>
      <c r="W371" s="96"/>
      <c r="X371" s="123"/>
      <c r="AD371" s="118"/>
      <c r="AI371" s="118"/>
    </row>
  </sheetData>
  <pageMargins left="0.7" right="0.7" top="0.75" bottom="0.75" header="0.3" footer="0.3"/>
  <pageSetup paperSize="9" scale="65" orientation="landscape" r:id="rId1"/>
  <rowBreaks count="1" manualBreakCount="1">
    <brk id="36" max="16383" man="1"/>
  </rowBreaks>
  <legacyDrawing r:id="rId2"/>
  <tableParts count="1">
    <tablePart r:id="rId3"/>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3">
    <tabColor rgb="FFFFC000"/>
  </sheetPr>
  <dimension ref="A1:F389"/>
  <sheetViews>
    <sheetView rightToLeft="1" topLeftCell="A291" workbookViewId="0">
      <selection sqref="A1:F291"/>
    </sheetView>
  </sheetViews>
  <sheetFormatPr defaultRowHeight="12.75" x14ac:dyDescent="0.2"/>
  <cols>
    <col min="1" max="1" width="15.7109375" style="114" customWidth="1"/>
    <col min="2" max="2" width="10.7109375" customWidth="1"/>
    <col min="3" max="3" width="24.85546875" customWidth="1"/>
    <col min="4" max="4" width="15.7109375" customWidth="1"/>
    <col min="5" max="5" width="18.28515625" customWidth="1"/>
    <col min="6" max="6" width="13" style="68" customWidth="1"/>
  </cols>
  <sheetData>
    <row r="1" spans="1:6" ht="18" x14ac:dyDescent="0.2">
      <c r="A1" s="66" t="s">
        <v>27</v>
      </c>
      <c r="B1" s="67"/>
      <c r="C1" s="67"/>
    </row>
    <row r="2" spans="1:6" x14ac:dyDescent="0.2">
      <c r="A2" s="79" t="s">
        <v>12</v>
      </c>
      <c r="B2" s="80" t="s">
        <v>11</v>
      </c>
      <c r="C2" s="80" t="s">
        <v>10</v>
      </c>
      <c r="D2" s="80" t="s">
        <v>9</v>
      </c>
      <c r="E2" s="81" t="s">
        <v>68</v>
      </c>
      <c r="F2" s="95" t="s">
        <v>69</v>
      </c>
    </row>
    <row r="3" spans="1:6" ht="21" x14ac:dyDescent="0.2">
      <c r="A3" s="96" t="s">
        <v>71</v>
      </c>
      <c r="B3" s="97" t="s">
        <v>72</v>
      </c>
      <c r="C3" s="98" t="s">
        <v>353</v>
      </c>
      <c r="D3" s="99">
        <v>0</v>
      </c>
      <c r="E3" s="97">
        <v>0.6</v>
      </c>
      <c r="F3" s="100" t="s">
        <v>73</v>
      </c>
    </row>
    <row r="4" spans="1:6" ht="21" x14ac:dyDescent="0.2">
      <c r="A4" s="96" t="s">
        <v>71</v>
      </c>
      <c r="B4" s="97" t="s">
        <v>82</v>
      </c>
      <c r="C4" s="98" t="s">
        <v>369</v>
      </c>
      <c r="D4" s="99">
        <v>0</v>
      </c>
      <c r="E4" s="97">
        <v>0</v>
      </c>
      <c r="F4" s="100" t="s">
        <v>73</v>
      </c>
    </row>
    <row r="5" spans="1:6" ht="21" x14ac:dyDescent="0.2">
      <c r="A5" s="96" t="s">
        <v>71</v>
      </c>
      <c r="B5" s="97" t="s">
        <v>86</v>
      </c>
      <c r="C5" s="98" t="s">
        <v>390</v>
      </c>
      <c r="D5" s="99">
        <v>0</v>
      </c>
      <c r="E5" s="97">
        <v>13.82</v>
      </c>
      <c r="F5" s="100" t="s">
        <v>73</v>
      </c>
    </row>
    <row r="6" spans="1:6" ht="21" x14ac:dyDescent="0.2">
      <c r="A6" s="96" t="s">
        <v>71</v>
      </c>
      <c r="B6" s="97" t="s">
        <v>90</v>
      </c>
      <c r="C6" s="98" t="s">
        <v>360</v>
      </c>
      <c r="D6" s="99">
        <v>0</v>
      </c>
      <c r="E6" s="97">
        <v>0</v>
      </c>
      <c r="F6" s="100" t="s">
        <v>73</v>
      </c>
    </row>
    <row r="7" spans="1:6" ht="21" x14ac:dyDescent="0.2">
      <c r="A7" s="96" t="s">
        <v>71</v>
      </c>
      <c r="B7" s="97" t="s">
        <v>95</v>
      </c>
      <c r="C7" s="98" t="s">
        <v>360</v>
      </c>
      <c r="D7" s="99">
        <v>0</v>
      </c>
      <c r="E7" s="97">
        <v>0</v>
      </c>
      <c r="F7" s="100" t="s">
        <v>73</v>
      </c>
    </row>
    <row r="8" spans="1:6" ht="21" x14ac:dyDescent="0.2">
      <c r="A8" s="96" t="s">
        <v>71</v>
      </c>
      <c r="B8" s="97" t="s">
        <v>101</v>
      </c>
      <c r="C8" s="98" t="s">
        <v>356</v>
      </c>
      <c r="D8" s="99">
        <v>712.11999999999989</v>
      </c>
      <c r="E8" s="97">
        <v>0</v>
      </c>
      <c r="F8" s="100" t="s">
        <v>73</v>
      </c>
    </row>
    <row r="9" spans="1:6" ht="21" x14ac:dyDescent="0.2">
      <c r="A9" s="96" t="s">
        <v>71</v>
      </c>
      <c r="B9" s="97" t="s">
        <v>105</v>
      </c>
      <c r="C9" s="98" t="s">
        <v>392</v>
      </c>
      <c r="D9" s="99">
        <v>0</v>
      </c>
      <c r="E9" s="97">
        <v>0.5</v>
      </c>
      <c r="F9" s="100" t="s">
        <v>73</v>
      </c>
    </row>
    <row r="10" spans="1:6" ht="21" x14ac:dyDescent="0.2">
      <c r="A10" s="96" t="s">
        <v>71</v>
      </c>
      <c r="B10" s="97" t="s">
        <v>110</v>
      </c>
      <c r="C10" s="98" t="s">
        <v>392</v>
      </c>
      <c r="D10" s="99">
        <v>230</v>
      </c>
      <c r="E10" s="97">
        <v>0</v>
      </c>
      <c r="F10" s="100" t="s">
        <v>73</v>
      </c>
    </row>
    <row r="11" spans="1:6" ht="21" x14ac:dyDescent="0.2">
      <c r="A11" s="96" t="s">
        <v>71</v>
      </c>
      <c r="B11" s="97" t="s">
        <v>113</v>
      </c>
      <c r="C11" s="98" t="s">
        <v>417</v>
      </c>
      <c r="D11" s="99">
        <v>0</v>
      </c>
      <c r="E11" s="97">
        <v>0</v>
      </c>
      <c r="F11" s="100" t="s">
        <v>73</v>
      </c>
    </row>
    <row r="12" spans="1:6" ht="21" x14ac:dyDescent="0.2">
      <c r="A12" s="96" t="s">
        <v>71</v>
      </c>
      <c r="B12" s="97" t="s">
        <v>115</v>
      </c>
      <c r="C12" s="98" t="s">
        <v>418</v>
      </c>
      <c r="D12" s="99">
        <v>0</v>
      </c>
      <c r="E12" s="97">
        <v>2.2999999999999998</v>
      </c>
      <c r="F12" s="100" t="s">
        <v>73</v>
      </c>
    </row>
    <row r="13" spans="1:6" ht="21" x14ac:dyDescent="0.2">
      <c r="A13" s="96" t="s">
        <v>71</v>
      </c>
      <c r="B13" s="97" t="s">
        <v>119</v>
      </c>
      <c r="C13" s="98" t="s">
        <v>419</v>
      </c>
      <c r="D13" s="99">
        <v>0</v>
      </c>
      <c r="E13" s="97">
        <v>0</v>
      </c>
      <c r="F13" s="100" t="s">
        <v>73</v>
      </c>
    </row>
    <row r="14" spans="1:6" ht="21" x14ac:dyDescent="0.2">
      <c r="A14" s="96" t="s">
        <v>71</v>
      </c>
      <c r="B14" s="97" t="s">
        <v>123</v>
      </c>
      <c r="C14" s="98" t="s">
        <v>420</v>
      </c>
      <c r="D14" s="99">
        <v>9675</v>
      </c>
      <c r="E14" s="97">
        <v>0</v>
      </c>
      <c r="F14" s="100" t="s">
        <v>73</v>
      </c>
    </row>
    <row r="15" spans="1:6" ht="21" x14ac:dyDescent="0.2">
      <c r="A15" s="96" t="s">
        <v>71</v>
      </c>
      <c r="B15" s="97" t="s">
        <v>127</v>
      </c>
      <c r="C15" s="98" t="s">
        <v>421</v>
      </c>
      <c r="D15" s="99">
        <v>0</v>
      </c>
      <c r="E15" s="97">
        <v>0</v>
      </c>
      <c r="F15" s="100" t="s">
        <v>73</v>
      </c>
    </row>
    <row r="16" spans="1:6" ht="21" x14ac:dyDescent="0.2">
      <c r="A16" s="96" t="s">
        <v>71</v>
      </c>
      <c r="B16" s="97" t="s">
        <v>131</v>
      </c>
      <c r="C16" s="98" t="s">
        <v>360</v>
      </c>
      <c r="D16" s="99">
        <v>0</v>
      </c>
      <c r="E16" s="97">
        <v>0</v>
      </c>
      <c r="F16" s="100" t="s">
        <v>73</v>
      </c>
    </row>
    <row r="17" spans="1:6" ht="21" x14ac:dyDescent="0.2">
      <c r="A17" s="96" t="s">
        <v>71</v>
      </c>
      <c r="B17" s="97" t="s">
        <v>134</v>
      </c>
      <c r="C17" s="98" t="s">
        <v>360</v>
      </c>
      <c r="D17" s="99">
        <v>0</v>
      </c>
      <c r="E17" s="97">
        <v>0.25</v>
      </c>
      <c r="F17" s="100" t="s">
        <v>73</v>
      </c>
    </row>
    <row r="18" spans="1:6" ht="21" x14ac:dyDescent="0.2">
      <c r="A18" s="96" t="s">
        <v>71</v>
      </c>
      <c r="B18" s="97" t="s">
        <v>137</v>
      </c>
      <c r="C18" s="98" t="s">
        <v>422</v>
      </c>
      <c r="D18" s="99">
        <v>2112.0400000000009</v>
      </c>
      <c r="E18" s="97">
        <v>0</v>
      </c>
      <c r="F18" s="100" t="s">
        <v>73</v>
      </c>
    </row>
    <row r="19" spans="1:6" ht="21" x14ac:dyDescent="0.2">
      <c r="A19" s="96" t="s">
        <v>71</v>
      </c>
      <c r="B19" s="97" t="s">
        <v>139</v>
      </c>
      <c r="C19" s="98" t="s">
        <v>423</v>
      </c>
      <c r="D19" s="99">
        <v>3000</v>
      </c>
      <c r="E19" s="97">
        <v>0</v>
      </c>
      <c r="F19" s="100" t="s">
        <v>73</v>
      </c>
    </row>
    <row r="20" spans="1:6" ht="21" x14ac:dyDescent="0.2">
      <c r="A20" s="96" t="s">
        <v>71</v>
      </c>
      <c r="B20" s="97" t="s">
        <v>142</v>
      </c>
      <c r="C20" s="98" t="s">
        <v>360</v>
      </c>
      <c r="D20" s="99">
        <v>0</v>
      </c>
      <c r="E20" s="97">
        <v>0</v>
      </c>
      <c r="F20" s="100" t="s">
        <v>73</v>
      </c>
    </row>
    <row r="21" spans="1:6" ht="21" x14ac:dyDescent="0.2">
      <c r="A21" s="96" t="s">
        <v>71</v>
      </c>
      <c r="B21" s="97" t="s">
        <v>143</v>
      </c>
      <c r="C21" s="98" t="s">
        <v>360</v>
      </c>
      <c r="D21" s="99">
        <v>0</v>
      </c>
      <c r="E21" s="97">
        <v>0</v>
      </c>
      <c r="F21" s="100" t="s">
        <v>73</v>
      </c>
    </row>
    <row r="22" spans="1:6" ht="21" x14ac:dyDescent="0.2">
      <c r="A22" s="96" t="s">
        <v>71</v>
      </c>
      <c r="B22" s="97" t="s">
        <v>144</v>
      </c>
      <c r="C22" s="98" t="s">
        <v>419</v>
      </c>
      <c r="D22" s="99">
        <v>0.45999999999912689</v>
      </c>
      <c r="E22" s="97">
        <v>0</v>
      </c>
      <c r="F22" s="100" t="s">
        <v>73</v>
      </c>
    </row>
    <row r="23" spans="1:6" ht="21" x14ac:dyDescent="0.2">
      <c r="A23" s="96" t="s">
        <v>71</v>
      </c>
      <c r="B23" s="97" t="s">
        <v>145</v>
      </c>
      <c r="C23" s="98" t="s">
        <v>424</v>
      </c>
      <c r="D23" s="99">
        <v>0</v>
      </c>
      <c r="E23" s="97">
        <v>0</v>
      </c>
      <c r="F23" s="100" t="s">
        <v>73</v>
      </c>
    </row>
    <row r="24" spans="1:6" ht="21" x14ac:dyDescent="0.2">
      <c r="A24" s="96" t="s">
        <v>71</v>
      </c>
      <c r="B24" s="97" t="s">
        <v>148</v>
      </c>
      <c r="C24" s="98" t="s">
        <v>366</v>
      </c>
      <c r="D24" s="99">
        <v>0.61999999999989086</v>
      </c>
      <c r="E24" s="97">
        <v>0</v>
      </c>
      <c r="F24" s="100" t="s">
        <v>73</v>
      </c>
    </row>
    <row r="25" spans="1:6" ht="21" x14ac:dyDescent="0.2">
      <c r="A25" s="96" t="s">
        <v>71</v>
      </c>
      <c r="B25" s="97" t="s">
        <v>150</v>
      </c>
      <c r="C25" s="98" t="s">
        <v>366</v>
      </c>
      <c r="D25" s="99">
        <v>0</v>
      </c>
      <c r="E25" s="97">
        <v>1620</v>
      </c>
      <c r="F25" s="100" t="s">
        <v>73</v>
      </c>
    </row>
    <row r="26" spans="1:6" ht="21" x14ac:dyDescent="0.2">
      <c r="A26" s="96" t="s">
        <v>71</v>
      </c>
      <c r="B26" s="97" t="s">
        <v>152</v>
      </c>
      <c r="C26" s="98" t="s">
        <v>361</v>
      </c>
      <c r="D26" s="99">
        <v>0</v>
      </c>
      <c r="E26" s="97">
        <v>2.64</v>
      </c>
      <c r="F26" s="100" t="s">
        <v>73</v>
      </c>
    </row>
    <row r="27" spans="1:6" ht="21" x14ac:dyDescent="0.2">
      <c r="A27" s="96" t="s">
        <v>71</v>
      </c>
      <c r="B27" s="97" t="s">
        <v>153</v>
      </c>
      <c r="C27" s="98" t="s">
        <v>397</v>
      </c>
      <c r="D27" s="99">
        <v>551.9399999999996</v>
      </c>
      <c r="E27" s="97">
        <v>0</v>
      </c>
      <c r="F27" s="100" t="s">
        <v>73</v>
      </c>
    </row>
    <row r="28" spans="1:6" ht="21" x14ac:dyDescent="0.2">
      <c r="A28" s="96" t="s">
        <v>71</v>
      </c>
      <c r="B28" s="97" t="s">
        <v>155</v>
      </c>
      <c r="C28" s="98" t="s">
        <v>425</v>
      </c>
      <c r="D28" s="99">
        <v>0</v>
      </c>
      <c r="E28" s="97">
        <v>0</v>
      </c>
      <c r="F28" s="100" t="s">
        <v>73</v>
      </c>
    </row>
    <row r="29" spans="1:6" ht="21" x14ac:dyDescent="0.2">
      <c r="A29" s="96" t="s">
        <v>71</v>
      </c>
      <c r="B29" s="97" t="s">
        <v>157</v>
      </c>
      <c r="C29" s="98" t="s">
        <v>426</v>
      </c>
      <c r="D29" s="99">
        <v>0</v>
      </c>
      <c r="E29" s="97">
        <v>19.260000000000218</v>
      </c>
      <c r="F29" s="100" t="s">
        <v>73</v>
      </c>
    </row>
    <row r="30" spans="1:6" ht="21" x14ac:dyDescent="0.2">
      <c r="A30" s="96" t="s">
        <v>71</v>
      </c>
      <c r="B30" s="97" t="s">
        <v>159</v>
      </c>
      <c r="C30" s="98" t="s">
        <v>360</v>
      </c>
      <c r="D30" s="99">
        <v>0</v>
      </c>
      <c r="E30" s="97">
        <v>0</v>
      </c>
      <c r="F30" s="100" t="s">
        <v>73</v>
      </c>
    </row>
    <row r="31" spans="1:6" ht="21" x14ac:dyDescent="0.2">
      <c r="A31" s="96" t="s">
        <v>71</v>
      </c>
      <c r="B31" s="97" t="s">
        <v>161</v>
      </c>
      <c r="C31" s="98" t="s">
        <v>427</v>
      </c>
      <c r="D31" s="99">
        <v>0</v>
      </c>
      <c r="E31" s="97">
        <v>0</v>
      </c>
      <c r="F31" s="100" t="s">
        <v>73</v>
      </c>
    </row>
    <row r="32" spans="1:6" ht="21" x14ac:dyDescent="0.2">
      <c r="A32" s="96" t="s">
        <v>71</v>
      </c>
      <c r="B32" s="97" t="s">
        <v>164</v>
      </c>
      <c r="C32" s="98" t="s">
        <v>360</v>
      </c>
      <c r="D32" s="99">
        <v>0</v>
      </c>
      <c r="E32" s="97">
        <v>0</v>
      </c>
      <c r="F32" s="100" t="s">
        <v>73</v>
      </c>
    </row>
    <row r="33" spans="1:6" ht="21" x14ac:dyDescent="0.2">
      <c r="A33" s="108" t="s">
        <v>166</v>
      </c>
      <c r="B33" s="97">
        <v>0</v>
      </c>
      <c r="C33" s="98" t="s">
        <v>536</v>
      </c>
      <c r="D33" s="99">
        <v>16282.179999999997</v>
      </c>
      <c r="E33" s="97">
        <v>1659.3700000000003</v>
      </c>
      <c r="F33" s="100" t="s">
        <v>73</v>
      </c>
    </row>
    <row r="34" spans="1:6" ht="21" x14ac:dyDescent="0.2">
      <c r="A34" s="96" t="s">
        <v>167</v>
      </c>
      <c r="B34" s="97" t="s">
        <v>168</v>
      </c>
      <c r="C34" s="98" t="s">
        <v>428</v>
      </c>
      <c r="D34" s="99">
        <v>0</v>
      </c>
      <c r="E34" s="97">
        <v>4878.17</v>
      </c>
      <c r="F34" s="100" t="s">
        <v>73</v>
      </c>
    </row>
    <row r="35" spans="1:6" ht="21" x14ac:dyDescent="0.2">
      <c r="A35" s="96" t="s">
        <v>167</v>
      </c>
      <c r="B35" s="97" t="s">
        <v>169</v>
      </c>
      <c r="C35" s="98" t="s">
        <v>393</v>
      </c>
      <c r="D35" s="99">
        <v>0</v>
      </c>
      <c r="E35" s="97">
        <v>0.41</v>
      </c>
      <c r="F35" s="100" t="s">
        <v>73</v>
      </c>
    </row>
    <row r="36" spans="1:6" ht="21" x14ac:dyDescent="0.2">
      <c r="A36" s="96" t="s">
        <v>167</v>
      </c>
      <c r="B36" s="97" t="s">
        <v>170</v>
      </c>
      <c r="C36" s="98" t="s">
        <v>360</v>
      </c>
      <c r="D36" s="99">
        <v>0</v>
      </c>
      <c r="E36" s="97">
        <v>0</v>
      </c>
      <c r="F36" s="100" t="s">
        <v>73</v>
      </c>
    </row>
    <row r="37" spans="1:6" ht="21" x14ac:dyDescent="0.2">
      <c r="A37" s="96" t="s">
        <v>167</v>
      </c>
      <c r="B37" s="97" t="s">
        <v>171</v>
      </c>
      <c r="C37" s="98" t="s">
        <v>371</v>
      </c>
      <c r="D37" s="99">
        <v>306.79999999999973</v>
      </c>
      <c r="E37" s="97">
        <v>0</v>
      </c>
      <c r="F37" s="100" t="s">
        <v>73</v>
      </c>
    </row>
    <row r="38" spans="1:6" ht="21" x14ac:dyDescent="0.2">
      <c r="A38" s="96" t="s">
        <v>167</v>
      </c>
      <c r="B38" s="97" t="s">
        <v>172</v>
      </c>
      <c r="C38" s="98" t="s">
        <v>392</v>
      </c>
      <c r="D38" s="99">
        <v>247.0200000000001</v>
      </c>
      <c r="E38" s="97">
        <v>0</v>
      </c>
      <c r="F38" s="100" t="s">
        <v>73</v>
      </c>
    </row>
    <row r="39" spans="1:6" ht="21" x14ac:dyDescent="0.2">
      <c r="A39" s="96" t="s">
        <v>167</v>
      </c>
      <c r="B39" s="97" t="s">
        <v>174</v>
      </c>
      <c r="C39" s="98" t="s">
        <v>406</v>
      </c>
      <c r="D39" s="99">
        <v>1452</v>
      </c>
      <c r="E39" s="97">
        <v>0</v>
      </c>
      <c r="F39" s="100" t="s">
        <v>73</v>
      </c>
    </row>
    <row r="40" spans="1:6" ht="21" x14ac:dyDescent="0.2">
      <c r="A40" s="96" t="s">
        <v>167</v>
      </c>
      <c r="B40" s="97" t="s">
        <v>176</v>
      </c>
      <c r="C40" s="98" t="s">
        <v>527</v>
      </c>
      <c r="D40" s="99">
        <v>0</v>
      </c>
      <c r="E40" s="97">
        <v>0</v>
      </c>
      <c r="F40" s="100" t="s">
        <v>73</v>
      </c>
    </row>
    <row r="41" spans="1:6" ht="21" x14ac:dyDescent="0.2">
      <c r="A41" s="96" t="s">
        <v>167</v>
      </c>
      <c r="B41" s="97" t="s">
        <v>178</v>
      </c>
      <c r="C41" s="98" t="s">
        <v>395</v>
      </c>
      <c r="D41" s="99">
        <v>0</v>
      </c>
      <c r="E41" s="97">
        <v>0</v>
      </c>
      <c r="F41" s="100" t="s">
        <v>73</v>
      </c>
    </row>
    <row r="42" spans="1:6" ht="21" x14ac:dyDescent="0.2">
      <c r="A42" s="96" t="s">
        <v>167</v>
      </c>
      <c r="B42" s="97" t="s">
        <v>179</v>
      </c>
      <c r="C42" s="98" t="s">
        <v>395</v>
      </c>
      <c r="D42" s="99">
        <v>3</v>
      </c>
      <c r="E42" s="97">
        <v>0</v>
      </c>
      <c r="F42" s="100" t="s">
        <v>73</v>
      </c>
    </row>
    <row r="43" spans="1:6" ht="21" x14ac:dyDescent="0.2">
      <c r="A43" s="96" t="s">
        <v>167</v>
      </c>
      <c r="B43" s="97" t="s">
        <v>181</v>
      </c>
      <c r="C43" s="98" t="s">
        <v>429</v>
      </c>
      <c r="D43" s="99">
        <v>80.999999999999545</v>
      </c>
      <c r="E43" s="97">
        <v>0</v>
      </c>
      <c r="F43" s="100" t="s">
        <v>73</v>
      </c>
    </row>
    <row r="44" spans="1:6" ht="21" x14ac:dyDescent="0.2">
      <c r="A44" s="96" t="s">
        <v>167</v>
      </c>
      <c r="B44" s="97" t="s">
        <v>182</v>
      </c>
      <c r="C44" s="98" t="s">
        <v>391</v>
      </c>
      <c r="D44" s="99">
        <v>3439.6700000000019</v>
      </c>
      <c r="E44" s="97">
        <v>0</v>
      </c>
      <c r="F44" s="100" t="s">
        <v>73</v>
      </c>
    </row>
    <row r="45" spans="1:6" ht="21" x14ac:dyDescent="0.2">
      <c r="A45" s="96" t="s">
        <v>167</v>
      </c>
      <c r="B45" s="97" t="s">
        <v>183</v>
      </c>
      <c r="C45" s="98" t="s">
        <v>430</v>
      </c>
      <c r="D45" s="99">
        <v>825.20000000000073</v>
      </c>
      <c r="E45" s="97">
        <v>0</v>
      </c>
      <c r="F45" s="100" t="s">
        <v>73</v>
      </c>
    </row>
    <row r="46" spans="1:6" ht="21" x14ac:dyDescent="0.2">
      <c r="A46" s="96" t="s">
        <v>167</v>
      </c>
      <c r="B46" s="97" t="s">
        <v>184</v>
      </c>
      <c r="C46" s="98" t="s">
        <v>431</v>
      </c>
      <c r="D46" s="99">
        <v>0</v>
      </c>
      <c r="E46" s="97">
        <v>1</v>
      </c>
      <c r="F46" s="100" t="s">
        <v>73</v>
      </c>
    </row>
    <row r="47" spans="1:6" ht="21" x14ac:dyDescent="0.2">
      <c r="A47" s="96" t="s">
        <v>167</v>
      </c>
      <c r="B47" s="97" t="s">
        <v>126</v>
      </c>
      <c r="C47" s="98" t="s">
        <v>395</v>
      </c>
      <c r="D47" s="99">
        <v>100</v>
      </c>
      <c r="E47" s="97">
        <v>0</v>
      </c>
      <c r="F47" s="100" t="s">
        <v>73</v>
      </c>
    </row>
    <row r="48" spans="1:6" ht="21" x14ac:dyDescent="0.2">
      <c r="A48" s="96" t="s">
        <v>167</v>
      </c>
      <c r="B48" s="97" t="s">
        <v>187</v>
      </c>
      <c r="C48" s="98" t="s">
        <v>432</v>
      </c>
      <c r="D48" s="99">
        <v>1082.4000000000015</v>
      </c>
      <c r="E48" s="97">
        <v>0</v>
      </c>
      <c r="F48" s="100" t="s">
        <v>73</v>
      </c>
    </row>
    <row r="49" spans="1:6" ht="21" x14ac:dyDescent="0.2">
      <c r="A49" s="96" t="s">
        <v>167</v>
      </c>
      <c r="B49" s="97" t="s">
        <v>188</v>
      </c>
      <c r="C49" s="98" t="s">
        <v>369</v>
      </c>
      <c r="D49" s="99">
        <v>0</v>
      </c>
      <c r="E49" s="97">
        <v>0</v>
      </c>
      <c r="F49" s="100" t="s">
        <v>73</v>
      </c>
    </row>
    <row r="50" spans="1:6" ht="21" x14ac:dyDescent="0.2">
      <c r="A50" s="96" t="s">
        <v>167</v>
      </c>
      <c r="B50" s="97" t="s">
        <v>190</v>
      </c>
      <c r="C50" s="98" t="s">
        <v>391</v>
      </c>
      <c r="D50" s="99">
        <v>2250.119999999999</v>
      </c>
      <c r="E50" s="97">
        <v>0</v>
      </c>
      <c r="F50" s="100" t="s">
        <v>73</v>
      </c>
    </row>
    <row r="51" spans="1:6" ht="21" x14ac:dyDescent="0.2">
      <c r="A51" s="96" t="s">
        <v>167</v>
      </c>
      <c r="B51" s="97" t="s">
        <v>192</v>
      </c>
      <c r="C51" s="98" t="s">
        <v>396</v>
      </c>
      <c r="D51" s="99">
        <v>1026.6099999999988</v>
      </c>
      <c r="E51" s="97">
        <v>0</v>
      </c>
      <c r="F51" s="100" t="s">
        <v>73</v>
      </c>
    </row>
    <row r="52" spans="1:6" ht="21" x14ac:dyDescent="0.2">
      <c r="A52" s="96" t="s">
        <v>167</v>
      </c>
      <c r="B52" s="97" t="s">
        <v>121</v>
      </c>
      <c r="C52" s="98" t="s">
        <v>360</v>
      </c>
      <c r="D52" s="99">
        <v>0</v>
      </c>
      <c r="E52" s="97">
        <v>0</v>
      </c>
      <c r="F52" s="100" t="s">
        <v>73</v>
      </c>
    </row>
    <row r="53" spans="1:6" ht="21" x14ac:dyDescent="0.2">
      <c r="A53" s="96" t="s">
        <v>167</v>
      </c>
      <c r="B53" s="97" t="s">
        <v>194</v>
      </c>
      <c r="C53" s="98" t="s">
        <v>431</v>
      </c>
      <c r="D53" s="99">
        <v>0</v>
      </c>
      <c r="E53" s="97">
        <v>0.48</v>
      </c>
      <c r="F53" s="100" t="s">
        <v>73</v>
      </c>
    </row>
    <row r="54" spans="1:6" ht="21" x14ac:dyDescent="0.2">
      <c r="A54" s="96" t="s">
        <v>167</v>
      </c>
      <c r="B54" s="97" t="s">
        <v>195</v>
      </c>
      <c r="C54" s="98" t="s">
        <v>433</v>
      </c>
      <c r="D54" s="99">
        <v>0</v>
      </c>
      <c r="E54" s="97">
        <v>0</v>
      </c>
      <c r="F54" s="100" t="s">
        <v>73</v>
      </c>
    </row>
    <row r="55" spans="1:6" ht="21" x14ac:dyDescent="0.2">
      <c r="A55" s="96" t="s">
        <v>167</v>
      </c>
      <c r="B55" s="97" t="s">
        <v>197</v>
      </c>
      <c r="C55" s="98" t="s">
        <v>375</v>
      </c>
      <c r="D55" s="99">
        <v>199.60000000000036</v>
      </c>
      <c r="E55" s="97">
        <v>0</v>
      </c>
      <c r="F55" s="100" t="s">
        <v>73</v>
      </c>
    </row>
    <row r="56" spans="1:6" ht="21" x14ac:dyDescent="0.2">
      <c r="A56" s="96" t="s">
        <v>167</v>
      </c>
      <c r="B56" s="97" t="s">
        <v>199</v>
      </c>
      <c r="C56" s="98" t="s">
        <v>361</v>
      </c>
      <c r="D56" s="99">
        <v>0</v>
      </c>
      <c r="E56" s="97">
        <v>0</v>
      </c>
      <c r="F56" s="100" t="s">
        <v>73</v>
      </c>
    </row>
    <row r="57" spans="1:6" ht="21" x14ac:dyDescent="0.2">
      <c r="A57" s="96" t="s">
        <v>167</v>
      </c>
      <c r="B57" s="97" t="s">
        <v>201</v>
      </c>
      <c r="C57" s="98" t="s">
        <v>379</v>
      </c>
      <c r="D57" s="99">
        <v>204.60000000000014</v>
      </c>
      <c r="E57" s="97">
        <v>0</v>
      </c>
      <c r="F57" s="100" t="s">
        <v>73</v>
      </c>
    </row>
    <row r="58" spans="1:6" ht="21" x14ac:dyDescent="0.2">
      <c r="A58" s="96" t="s">
        <v>167</v>
      </c>
      <c r="B58" s="97" t="s">
        <v>203</v>
      </c>
      <c r="C58" s="98" t="s">
        <v>434</v>
      </c>
      <c r="D58" s="99">
        <v>0</v>
      </c>
      <c r="E58" s="97">
        <v>0.38</v>
      </c>
      <c r="F58" s="100" t="s">
        <v>73</v>
      </c>
    </row>
    <row r="59" spans="1:6" ht="21" x14ac:dyDescent="0.2">
      <c r="A59" s="96" t="s">
        <v>167</v>
      </c>
      <c r="B59" s="97" t="s">
        <v>204</v>
      </c>
      <c r="C59" s="98" t="s">
        <v>527</v>
      </c>
      <c r="D59" s="99">
        <v>0</v>
      </c>
      <c r="E59" s="97">
        <v>0</v>
      </c>
      <c r="F59" s="100" t="s">
        <v>73</v>
      </c>
    </row>
    <row r="60" spans="1:6" ht="21" x14ac:dyDescent="0.2">
      <c r="A60" s="96" t="s">
        <v>167</v>
      </c>
      <c r="B60" s="97" t="s">
        <v>205</v>
      </c>
      <c r="C60" s="98" t="s">
        <v>435</v>
      </c>
      <c r="D60" s="99">
        <v>0</v>
      </c>
      <c r="E60" s="97">
        <v>0.81</v>
      </c>
      <c r="F60" s="100" t="s">
        <v>73</v>
      </c>
    </row>
    <row r="61" spans="1:6" ht="21" x14ac:dyDescent="0.2">
      <c r="A61" s="96" t="s">
        <v>167</v>
      </c>
      <c r="B61" s="97" t="s">
        <v>206</v>
      </c>
      <c r="C61" s="98" t="s">
        <v>436</v>
      </c>
      <c r="D61" s="99">
        <v>0</v>
      </c>
      <c r="E61" s="97">
        <v>0.89</v>
      </c>
      <c r="F61" s="100" t="s">
        <v>73</v>
      </c>
    </row>
    <row r="62" spans="1:6" ht="21" x14ac:dyDescent="0.2">
      <c r="A62" s="96" t="s">
        <v>167</v>
      </c>
      <c r="B62" s="97" t="s">
        <v>207</v>
      </c>
      <c r="C62" s="98" t="s">
        <v>397</v>
      </c>
      <c r="D62" s="99">
        <v>894</v>
      </c>
      <c r="E62" s="97">
        <v>0</v>
      </c>
      <c r="F62" s="100" t="s">
        <v>73</v>
      </c>
    </row>
    <row r="63" spans="1:6" ht="21" x14ac:dyDescent="0.2">
      <c r="A63" s="96" t="s">
        <v>167</v>
      </c>
      <c r="B63" s="97" t="s">
        <v>208</v>
      </c>
      <c r="C63" s="98" t="s">
        <v>395</v>
      </c>
      <c r="D63" s="99">
        <v>0</v>
      </c>
      <c r="E63" s="97">
        <v>0</v>
      </c>
      <c r="F63" s="100" t="s">
        <v>73</v>
      </c>
    </row>
    <row r="64" spans="1:6" ht="21" x14ac:dyDescent="0.2">
      <c r="A64" s="96" t="s">
        <v>167</v>
      </c>
      <c r="B64" s="97" t="s">
        <v>209</v>
      </c>
      <c r="C64" s="98" t="s">
        <v>374</v>
      </c>
      <c r="D64" s="99">
        <v>0</v>
      </c>
      <c r="E64" s="97">
        <v>0.5</v>
      </c>
      <c r="F64" s="100" t="s">
        <v>73</v>
      </c>
    </row>
    <row r="65" spans="1:6" ht="21" x14ac:dyDescent="0.2">
      <c r="A65" s="96" t="s">
        <v>167</v>
      </c>
      <c r="B65" s="97" t="s">
        <v>211</v>
      </c>
      <c r="C65" s="98" t="s">
        <v>551</v>
      </c>
      <c r="D65" s="99">
        <v>0</v>
      </c>
      <c r="E65" s="97">
        <v>0</v>
      </c>
      <c r="F65" s="100" t="s">
        <v>73</v>
      </c>
    </row>
    <row r="66" spans="1:6" ht="21" x14ac:dyDescent="0.2">
      <c r="A66" s="96" t="s">
        <v>167</v>
      </c>
      <c r="B66" s="97" t="s">
        <v>130</v>
      </c>
      <c r="C66" s="98" t="s">
        <v>437</v>
      </c>
      <c r="D66" s="99">
        <v>0</v>
      </c>
      <c r="E66" s="97">
        <v>800</v>
      </c>
      <c r="F66" s="100" t="s">
        <v>73</v>
      </c>
    </row>
    <row r="67" spans="1:6" ht="21" x14ac:dyDescent="0.2">
      <c r="A67" s="96" t="s">
        <v>167</v>
      </c>
      <c r="B67" s="97" t="s">
        <v>214</v>
      </c>
      <c r="C67" s="98" t="s">
        <v>438</v>
      </c>
      <c r="D67" s="99">
        <v>0</v>
      </c>
      <c r="E67" s="97">
        <v>0.56999999999999995</v>
      </c>
      <c r="F67" s="100" t="s">
        <v>73</v>
      </c>
    </row>
    <row r="68" spans="1:6" ht="21" x14ac:dyDescent="0.2">
      <c r="A68" s="96" t="s">
        <v>167</v>
      </c>
      <c r="B68" s="97" t="s">
        <v>141</v>
      </c>
      <c r="C68" s="98" t="s">
        <v>439</v>
      </c>
      <c r="D68" s="99">
        <v>0</v>
      </c>
      <c r="E68" s="97">
        <v>0</v>
      </c>
      <c r="F68" s="100" t="s">
        <v>73</v>
      </c>
    </row>
    <row r="69" spans="1:6" ht="21" x14ac:dyDescent="0.2">
      <c r="A69" s="96" t="s">
        <v>167</v>
      </c>
      <c r="B69" s="97" t="s">
        <v>217</v>
      </c>
      <c r="C69" s="98" t="s">
        <v>379</v>
      </c>
      <c r="D69" s="99">
        <v>485.35999999999967</v>
      </c>
      <c r="E69" s="97">
        <v>0</v>
      </c>
      <c r="F69" s="100" t="s">
        <v>73</v>
      </c>
    </row>
    <row r="70" spans="1:6" ht="21" x14ac:dyDescent="0.2">
      <c r="A70" s="96" t="s">
        <v>167</v>
      </c>
      <c r="B70" s="97" t="s">
        <v>125</v>
      </c>
      <c r="C70" s="98" t="s">
        <v>391</v>
      </c>
      <c r="D70" s="99">
        <v>3979.33</v>
      </c>
      <c r="E70" s="97">
        <v>0</v>
      </c>
      <c r="F70" s="100" t="s">
        <v>73</v>
      </c>
    </row>
    <row r="71" spans="1:6" ht="21" x14ac:dyDescent="0.2">
      <c r="A71" s="96" t="s">
        <v>167</v>
      </c>
      <c r="B71" s="97" t="s">
        <v>221</v>
      </c>
      <c r="C71" s="98" t="s">
        <v>398</v>
      </c>
      <c r="D71" s="99">
        <v>5915</v>
      </c>
      <c r="E71" s="97">
        <v>0</v>
      </c>
      <c r="F71" s="100" t="s">
        <v>73</v>
      </c>
    </row>
    <row r="72" spans="1:6" ht="21" x14ac:dyDescent="0.2">
      <c r="A72" s="96" t="s">
        <v>167</v>
      </c>
      <c r="B72" s="97" t="s">
        <v>222</v>
      </c>
      <c r="C72" s="98" t="s">
        <v>369</v>
      </c>
      <c r="D72" s="99">
        <v>0</v>
      </c>
      <c r="E72" s="97">
        <v>0</v>
      </c>
      <c r="F72" s="100" t="s">
        <v>73</v>
      </c>
    </row>
    <row r="73" spans="1:6" ht="21" x14ac:dyDescent="0.2">
      <c r="A73" s="96" t="s">
        <v>167</v>
      </c>
      <c r="B73" s="97" t="s">
        <v>223</v>
      </c>
      <c r="C73" s="98" t="s">
        <v>430</v>
      </c>
      <c r="D73" s="99">
        <v>0</v>
      </c>
      <c r="E73" s="97">
        <v>0.86</v>
      </c>
      <c r="F73" s="100" t="s">
        <v>73</v>
      </c>
    </row>
    <row r="74" spans="1:6" ht="21" x14ac:dyDescent="0.2">
      <c r="A74" s="96" t="s">
        <v>167</v>
      </c>
      <c r="B74" s="97" t="s">
        <v>224</v>
      </c>
      <c r="C74" s="98" t="s">
        <v>527</v>
      </c>
      <c r="D74" s="99">
        <v>0</v>
      </c>
      <c r="E74" s="97">
        <v>0</v>
      </c>
      <c r="F74" s="100" t="s">
        <v>73</v>
      </c>
    </row>
    <row r="75" spans="1:6" ht="21" x14ac:dyDescent="0.2">
      <c r="A75" s="96" t="s">
        <v>226</v>
      </c>
      <c r="B75" s="110" t="s">
        <v>227</v>
      </c>
      <c r="C75" s="98" t="s">
        <v>551</v>
      </c>
      <c r="D75" s="99">
        <v>0</v>
      </c>
      <c r="E75" s="97">
        <v>0.57999999999999996</v>
      </c>
      <c r="F75" s="100" t="s">
        <v>73</v>
      </c>
    </row>
    <row r="76" spans="1:6" ht="21" x14ac:dyDescent="0.2">
      <c r="A76" s="96" t="s">
        <v>167</v>
      </c>
      <c r="B76" s="97" t="s">
        <v>230</v>
      </c>
      <c r="C76" s="98" t="s">
        <v>440</v>
      </c>
      <c r="D76" s="99">
        <v>0</v>
      </c>
      <c r="E76" s="97">
        <v>0</v>
      </c>
      <c r="F76" s="100" t="s">
        <v>73</v>
      </c>
    </row>
    <row r="77" spans="1:6" ht="21" x14ac:dyDescent="0.2">
      <c r="A77" s="96" t="s">
        <v>232</v>
      </c>
      <c r="B77" s="97">
        <v>0</v>
      </c>
      <c r="C77" s="98" t="s">
        <v>537</v>
      </c>
      <c r="D77" s="99">
        <v>22491.71</v>
      </c>
      <c r="E77" s="97">
        <v>5684.65</v>
      </c>
      <c r="F77" s="100" t="s">
        <v>73</v>
      </c>
    </row>
    <row r="78" spans="1:6" ht="21" x14ac:dyDescent="0.2">
      <c r="A78" s="96" t="s">
        <v>234</v>
      </c>
      <c r="B78" s="97" t="s">
        <v>235</v>
      </c>
      <c r="C78" s="98" t="s">
        <v>404</v>
      </c>
      <c r="D78" s="99">
        <v>0</v>
      </c>
      <c r="E78" s="97">
        <v>0</v>
      </c>
      <c r="F78" s="100" t="s">
        <v>73</v>
      </c>
    </row>
    <row r="79" spans="1:6" ht="21" x14ac:dyDescent="0.2">
      <c r="A79" s="96" t="s">
        <v>234</v>
      </c>
      <c r="B79" s="97" t="s">
        <v>237</v>
      </c>
      <c r="C79" s="98" t="s">
        <v>360</v>
      </c>
      <c r="D79" s="99">
        <v>0</v>
      </c>
      <c r="E79" s="97">
        <v>0</v>
      </c>
      <c r="F79" s="100" t="s">
        <v>73</v>
      </c>
    </row>
    <row r="80" spans="1:6" ht="21" x14ac:dyDescent="0.2">
      <c r="A80" s="96" t="s">
        <v>234</v>
      </c>
      <c r="B80" s="97" t="s">
        <v>239</v>
      </c>
      <c r="C80" s="98" t="s">
        <v>441</v>
      </c>
      <c r="D80" s="99">
        <v>0</v>
      </c>
      <c r="E80" s="97">
        <v>0.25</v>
      </c>
      <c r="F80" s="100" t="s">
        <v>73</v>
      </c>
    </row>
    <row r="81" spans="1:6" ht="21" x14ac:dyDescent="0.2">
      <c r="A81" s="96" t="s">
        <v>234</v>
      </c>
      <c r="B81" s="97" t="s">
        <v>242</v>
      </c>
      <c r="C81" s="98" t="s">
        <v>360</v>
      </c>
      <c r="D81" s="99">
        <v>0</v>
      </c>
      <c r="E81" s="97">
        <v>0</v>
      </c>
      <c r="F81" s="100" t="s">
        <v>73</v>
      </c>
    </row>
    <row r="82" spans="1:6" ht="21" x14ac:dyDescent="0.2">
      <c r="A82" s="96" t="s">
        <v>234</v>
      </c>
      <c r="B82" s="97" t="s">
        <v>243</v>
      </c>
      <c r="C82" s="98" t="s">
        <v>442</v>
      </c>
      <c r="D82" s="99">
        <v>0</v>
      </c>
      <c r="E82" s="97">
        <v>0</v>
      </c>
      <c r="F82" s="100" t="s">
        <v>73</v>
      </c>
    </row>
    <row r="83" spans="1:6" ht="21" x14ac:dyDescent="0.2">
      <c r="A83" s="96" t="s">
        <v>234</v>
      </c>
      <c r="B83" s="97" t="s">
        <v>246</v>
      </c>
      <c r="C83" s="98" t="s">
        <v>443</v>
      </c>
      <c r="D83" s="99">
        <v>0</v>
      </c>
      <c r="E83" s="97">
        <v>0</v>
      </c>
      <c r="F83" s="100" t="s">
        <v>73</v>
      </c>
    </row>
    <row r="84" spans="1:6" ht="21" x14ac:dyDescent="0.2">
      <c r="A84" s="96" t="s">
        <v>234</v>
      </c>
      <c r="B84" s="97" t="s">
        <v>248</v>
      </c>
      <c r="C84" s="98" t="s">
        <v>444</v>
      </c>
      <c r="D84" s="99">
        <v>0</v>
      </c>
      <c r="E84" s="97">
        <v>0</v>
      </c>
      <c r="F84" s="100" t="s">
        <v>73</v>
      </c>
    </row>
    <row r="85" spans="1:6" ht="21" x14ac:dyDescent="0.2">
      <c r="A85" s="96" t="s">
        <v>234</v>
      </c>
      <c r="B85" s="97" t="s">
        <v>250</v>
      </c>
      <c r="C85" s="98" t="s">
        <v>371</v>
      </c>
      <c r="D85" s="111">
        <v>12864</v>
      </c>
      <c r="E85" s="97">
        <v>0</v>
      </c>
      <c r="F85" s="100" t="s">
        <v>73</v>
      </c>
    </row>
    <row r="86" spans="1:6" ht="21" x14ac:dyDescent="0.2">
      <c r="A86" s="96" t="s">
        <v>234</v>
      </c>
      <c r="B86" s="97" t="s">
        <v>252</v>
      </c>
      <c r="C86" s="98" t="s">
        <v>444</v>
      </c>
      <c r="D86" s="99">
        <v>0</v>
      </c>
      <c r="E86" s="97">
        <v>0</v>
      </c>
      <c r="F86" s="100" t="s">
        <v>73</v>
      </c>
    </row>
    <row r="87" spans="1:6" ht="21" x14ac:dyDescent="0.2">
      <c r="A87" s="96" t="s">
        <v>234</v>
      </c>
      <c r="B87" s="97" t="s">
        <v>254</v>
      </c>
      <c r="C87" s="98" t="s">
        <v>360</v>
      </c>
      <c r="D87" s="99">
        <v>0</v>
      </c>
      <c r="E87" s="97">
        <v>0</v>
      </c>
      <c r="F87" s="100" t="s">
        <v>73</v>
      </c>
    </row>
    <row r="88" spans="1:6" ht="21" x14ac:dyDescent="0.2">
      <c r="A88" s="96" t="s">
        <v>234</v>
      </c>
      <c r="B88" s="97" t="s">
        <v>256</v>
      </c>
      <c r="C88" s="98" t="s">
        <v>360</v>
      </c>
      <c r="D88" s="99">
        <v>0</v>
      </c>
      <c r="E88" s="97">
        <v>0</v>
      </c>
      <c r="F88" s="100" t="s">
        <v>73</v>
      </c>
    </row>
    <row r="89" spans="1:6" ht="21" x14ac:dyDescent="0.2">
      <c r="A89" s="96" t="s">
        <v>234</v>
      </c>
      <c r="B89" s="97" t="s">
        <v>258</v>
      </c>
      <c r="C89" s="98" t="s">
        <v>445</v>
      </c>
      <c r="D89" s="111">
        <v>12100</v>
      </c>
      <c r="E89" s="97">
        <v>0</v>
      </c>
      <c r="F89" s="100" t="s">
        <v>73</v>
      </c>
    </row>
    <row r="90" spans="1:6" ht="21" x14ac:dyDescent="0.2">
      <c r="A90" s="96" t="s">
        <v>234</v>
      </c>
      <c r="B90" s="97" t="s">
        <v>260</v>
      </c>
      <c r="C90" s="98" t="s">
        <v>446</v>
      </c>
      <c r="D90" s="99">
        <v>0</v>
      </c>
      <c r="E90" s="97">
        <v>0</v>
      </c>
      <c r="F90" s="100" t="s">
        <v>73</v>
      </c>
    </row>
    <row r="91" spans="1:6" ht="21" x14ac:dyDescent="0.2">
      <c r="A91" s="96" t="s">
        <v>234</v>
      </c>
      <c r="B91" s="97" t="s">
        <v>261</v>
      </c>
      <c r="C91" s="98" t="s">
        <v>532</v>
      </c>
      <c r="D91" s="99">
        <v>0</v>
      </c>
      <c r="E91" s="97">
        <v>1498</v>
      </c>
      <c r="F91" s="100" t="s">
        <v>73</v>
      </c>
    </row>
    <row r="92" spans="1:6" ht="21" x14ac:dyDescent="0.2">
      <c r="A92" s="96" t="s">
        <v>234</v>
      </c>
      <c r="B92" s="97" t="s">
        <v>263</v>
      </c>
      <c r="C92" s="98" t="s">
        <v>447</v>
      </c>
      <c r="D92" s="99">
        <v>0</v>
      </c>
      <c r="E92" s="97">
        <v>0</v>
      </c>
      <c r="F92" s="100" t="s">
        <v>73</v>
      </c>
    </row>
    <row r="93" spans="1:6" ht="21" x14ac:dyDescent="0.2">
      <c r="A93" s="96" t="s">
        <v>234</v>
      </c>
      <c r="B93" s="97" t="s">
        <v>264</v>
      </c>
      <c r="C93" s="98" t="s">
        <v>448</v>
      </c>
      <c r="D93" s="99">
        <v>0</v>
      </c>
      <c r="E93" s="97">
        <v>0</v>
      </c>
      <c r="F93" s="100" t="s">
        <v>73</v>
      </c>
    </row>
    <row r="94" spans="1:6" ht="21" x14ac:dyDescent="0.2">
      <c r="A94" s="110" t="s">
        <v>265</v>
      </c>
      <c r="B94" s="97">
        <v>0</v>
      </c>
      <c r="C94" s="98" t="s">
        <v>538</v>
      </c>
      <c r="D94" s="99">
        <v>18024</v>
      </c>
      <c r="E94" s="97">
        <v>1498.25</v>
      </c>
      <c r="F94" s="100" t="s">
        <v>73</v>
      </c>
    </row>
    <row r="95" spans="1:6" ht="21" x14ac:dyDescent="0.2">
      <c r="A95" s="96" t="s">
        <v>84</v>
      </c>
      <c r="B95" s="97" t="s">
        <v>267</v>
      </c>
      <c r="C95" s="98" t="s">
        <v>449</v>
      </c>
      <c r="D95" s="99">
        <v>0</v>
      </c>
      <c r="E95" s="97">
        <v>0</v>
      </c>
      <c r="F95" s="100" t="s">
        <v>73</v>
      </c>
    </row>
    <row r="96" spans="1:6" ht="21" x14ac:dyDescent="0.2">
      <c r="A96" s="96" t="s">
        <v>84</v>
      </c>
      <c r="B96" s="97" t="s">
        <v>269</v>
      </c>
      <c r="C96" s="98" t="s">
        <v>450</v>
      </c>
      <c r="D96" s="99">
        <v>0</v>
      </c>
      <c r="E96" s="97">
        <v>0</v>
      </c>
      <c r="F96" s="100" t="s">
        <v>73</v>
      </c>
    </row>
    <row r="97" spans="1:6" ht="21" x14ac:dyDescent="0.2">
      <c r="A97" s="96" t="s">
        <v>84</v>
      </c>
      <c r="B97" s="97" t="s">
        <v>271</v>
      </c>
      <c r="C97" s="98" t="s">
        <v>527</v>
      </c>
      <c r="D97" s="99">
        <v>0</v>
      </c>
      <c r="E97" s="97">
        <v>0</v>
      </c>
      <c r="F97" s="100" t="s">
        <v>73</v>
      </c>
    </row>
    <row r="98" spans="1:6" ht="21" x14ac:dyDescent="0.2">
      <c r="A98" s="96" t="s">
        <v>84</v>
      </c>
      <c r="B98" s="97" t="s">
        <v>85</v>
      </c>
      <c r="C98" s="98" t="s">
        <v>451</v>
      </c>
      <c r="D98" s="99">
        <v>0</v>
      </c>
      <c r="E98" s="97">
        <v>16.75</v>
      </c>
      <c r="F98" s="100" t="s">
        <v>73</v>
      </c>
    </row>
    <row r="99" spans="1:6" ht="21" x14ac:dyDescent="0.2">
      <c r="A99" s="96" t="s">
        <v>84</v>
      </c>
      <c r="B99" s="97" t="s">
        <v>272</v>
      </c>
      <c r="C99" s="98" t="s">
        <v>409</v>
      </c>
      <c r="D99" s="99">
        <v>0</v>
      </c>
      <c r="E99" s="97">
        <v>0</v>
      </c>
      <c r="F99" s="100" t="s">
        <v>73</v>
      </c>
    </row>
    <row r="100" spans="1:6" ht="21" x14ac:dyDescent="0.2">
      <c r="A100" s="96" t="s">
        <v>84</v>
      </c>
      <c r="B100" s="97" t="s">
        <v>132</v>
      </c>
      <c r="C100" s="98" t="s">
        <v>397</v>
      </c>
      <c r="D100" s="99">
        <v>0</v>
      </c>
      <c r="E100" s="97">
        <v>0.25</v>
      </c>
      <c r="F100" s="100" t="s">
        <v>73</v>
      </c>
    </row>
    <row r="101" spans="1:6" ht="21" x14ac:dyDescent="0.2">
      <c r="A101" s="96" t="s">
        <v>84</v>
      </c>
      <c r="B101" s="97" t="s">
        <v>273</v>
      </c>
      <c r="C101" s="98" t="s">
        <v>452</v>
      </c>
      <c r="D101" s="99">
        <v>0</v>
      </c>
      <c r="E101" s="97">
        <v>900</v>
      </c>
      <c r="F101" s="100" t="s">
        <v>73</v>
      </c>
    </row>
    <row r="102" spans="1:6" ht="21" x14ac:dyDescent="0.2">
      <c r="A102" s="96" t="s">
        <v>84</v>
      </c>
      <c r="B102" s="97" t="s">
        <v>274</v>
      </c>
      <c r="C102" s="98" t="s">
        <v>453</v>
      </c>
      <c r="D102" s="99">
        <v>5400</v>
      </c>
      <c r="E102" s="97">
        <v>0</v>
      </c>
      <c r="F102" s="100" t="s">
        <v>73</v>
      </c>
    </row>
    <row r="103" spans="1:6" ht="21" x14ac:dyDescent="0.2">
      <c r="A103" s="96" t="s">
        <v>84</v>
      </c>
      <c r="B103" s="97" t="s">
        <v>275</v>
      </c>
      <c r="C103" s="98" t="s">
        <v>454</v>
      </c>
      <c r="D103" s="99">
        <v>606.67000000000007</v>
      </c>
      <c r="E103" s="97">
        <v>0</v>
      </c>
      <c r="F103" s="100" t="s">
        <v>73</v>
      </c>
    </row>
    <row r="104" spans="1:6" ht="21" x14ac:dyDescent="0.2">
      <c r="A104" s="96" t="s">
        <v>84</v>
      </c>
      <c r="B104" s="97" t="s">
        <v>89</v>
      </c>
      <c r="C104" s="98" t="s">
        <v>455</v>
      </c>
      <c r="D104" s="99">
        <v>0</v>
      </c>
      <c r="E104" s="97">
        <v>300</v>
      </c>
      <c r="F104" s="100" t="s">
        <v>73</v>
      </c>
    </row>
    <row r="105" spans="1:6" ht="21" x14ac:dyDescent="0.2">
      <c r="A105" s="96" t="s">
        <v>84</v>
      </c>
      <c r="B105" s="97" t="s">
        <v>276</v>
      </c>
      <c r="C105" s="98" t="s">
        <v>456</v>
      </c>
      <c r="D105" s="99">
        <v>0</v>
      </c>
      <c r="E105" s="97">
        <v>1800</v>
      </c>
      <c r="F105" s="100" t="s">
        <v>73</v>
      </c>
    </row>
    <row r="106" spans="1:6" ht="21" x14ac:dyDescent="0.2">
      <c r="A106" s="96" t="s">
        <v>84</v>
      </c>
      <c r="B106" s="97" t="s">
        <v>277</v>
      </c>
      <c r="C106" s="98" t="s">
        <v>457</v>
      </c>
      <c r="D106" s="99">
        <v>0</v>
      </c>
      <c r="E106" s="97">
        <v>0</v>
      </c>
      <c r="F106" s="100" t="s">
        <v>73</v>
      </c>
    </row>
    <row r="107" spans="1:6" ht="21" x14ac:dyDescent="0.2">
      <c r="A107" s="96" t="s">
        <v>84</v>
      </c>
      <c r="B107" s="97" t="s">
        <v>278</v>
      </c>
      <c r="C107" s="98" t="s">
        <v>458</v>
      </c>
      <c r="D107" s="99">
        <v>0</v>
      </c>
      <c r="E107" s="97">
        <v>0</v>
      </c>
      <c r="F107" s="100" t="s">
        <v>73</v>
      </c>
    </row>
    <row r="108" spans="1:6" ht="21" x14ac:dyDescent="0.2">
      <c r="A108" s="96" t="s">
        <v>84</v>
      </c>
      <c r="B108" s="97" t="s">
        <v>279</v>
      </c>
      <c r="C108" s="98" t="s">
        <v>408</v>
      </c>
      <c r="D108" s="99">
        <v>500</v>
      </c>
      <c r="E108" s="97">
        <v>0</v>
      </c>
      <c r="F108" s="100" t="s">
        <v>73</v>
      </c>
    </row>
    <row r="109" spans="1:6" ht="21" x14ac:dyDescent="0.2">
      <c r="A109" s="96" t="s">
        <v>84</v>
      </c>
      <c r="B109" s="97" t="s">
        <v>280</v>
      </c>
      <c r="C109" s="98" t="s">
        <v>459</v>
      </c>
      <c r="D109" s="99">
        <v>0</v>
      </c>
      <c r="E109" s="97">
        <v>0</v>
      </c>
      <c r="F109" s="100" t="s">
        <v>73</v>
      </c>
    </row>
    <row r="110" spans="1:6" ht="21" x14ac:dyDescent="0.2">
      <c r="A110" s="96" t="s">
        <v>84</v>
      </c>
      <c r="B110" s="97" t="s">
        <v>281</v>
      </c>
      <c r="C110" s="98" t="s">
        <v>552</v>
      </c>
      <c r="D110" s="99">
        <v>0</v>
      </c>
      <c r="E110" s="97">
        <v>1200</v>
      </c>
      <c r="F110" s="100" t="s">
        <v>73</v>
      </c>
    </row>
    <row r="111" spans="1:6" ht="21" x14ac:dyDescent="0.2">
      <c r="A111" s="96" t="s">
        <v>84</v>
      </c>
      <c r="B111" s="97" t="s">
        <v>282</v>
      </c>
      <c r="C111" s="98" t="s">
        <v>459</v>
      </c>
      <c r="D111" s="99">
        <v>1050</v>
      </c>
      <c r="E111" s="97">
        <v>0</v>
      </c>
      <c r="F111" s="100" t="s">
        <v>73</v>
      </c>
    </row>
    <row r="112" spans="1:6" ht="21" x14ac:dyDescent="0.2">
      <c r="A112" s="96" t="s">
        <v>84</v>
      </c>
      <c r="B112" s="97" t="s">
        <v>283</v>
      </c>
      <c r="C112" s="98" t="s">
        <v>527</v>
      </c>
      <c r="D112" s="99">
        <v>0</v>
      </c>
      <c r="E112" s="97">
        <v>0</v>
      </c>
      <c r="F112" s="100" t="s">
        <v>73</v>
      </c>
    </row>
    <row r="113" spans="1:6" ht="21" x14ac:dyDescent="0.2">
      <c r="A113" s="96" t="s">
        <v>84</v>
      </c>
      <c r="B113" s="97" t="s">
        <v>284</v>
      </c>
      <c r="C113" s="98" t="s">
        <v>459</v>
      </c>
      <c r="D113" s="99">
        <v>0</v>
      </c>
      <c r="E113" s="97">
        <v>0</v>
      </c>
      <c r="F113" s="100" t="s">
        <v>73</v>
      </c>
    </row>
    <row r="114" spans="1:6" ht="21" x14ac:dyDescent="0.2">
      <c r="A114" s="96" t="s">
        <v>84</v>
      </c>
      <c r="B114" s="97" t="s">
        <v>285</v>
      </c>
      <c r="C114" s="98" t="s">
        <v>460</v>
      </c>
      <c r="D114" s="99">
        <v>0</v>
      </c>
      <c r="E114" s="97">
        <v>0</v>
      </c>
      <c r="F114" s="100" t="s">
        <v>73</v>
      </c>
    </row>
    <row r="115" spans="1:6" ht="21" x14ac:dyDescent="0.2">
      <c r="A115" s="96" t="s">
        <v>286</v>
      </c>
      <c r="B115" s="97">
        <v>0</v>
      </c>
      <c r="C115" s="98" t="s">
        <v>539</v>
      </c>
      <c r="D115" s="99">
        <v>7556.67</v>
      </c>
      <c r="E115" s="97">
        <v>4217</v>
      </c>
      <c r="F115" s="100" t="s">
        <v>73</v>
      </c>
    </row>
    <row r="116" spans="1:6" ht="21" x14ac:dyDescent="0.2">
      <c r="A116" s="96" t="s">
        <v>93</v>
      </c>
      <c r="B116" s="97" t="s">
        <v>287</v>
      </c>
      <c r="C116" s="98" t="s">
        <v>459</v>
      </c>
      <c r="D116" s="99">
        <v>0</v>
      </c>
      <c r="E116" s="97">
        <v>0</v>
      </c>
      <c r="F116" s="100" t="s">
        <v>73</v>
      </c>
    </row>
    <row r="117" spans="1:6" ht="21" x14ac:dyDescent="0.2">
      <c r="A117" s="96" t="s">
        <v>93</v>
      </c>
      <c r="B117" s="97" t="s">
        <v>288</v>
      </c>
      <c r="C117" s="98" t="s">
        <v>459</v>
      </c>
      <c r="D117" s="99">
        <v>0</v>
      </c>
      <c r="E117" s="97">
        <v>0</v>
      </c>
      <c r="F117" s="100" t="s">
        <v>73</v>
      </c>
    </row>
    <row r="118" spans="1:6" ht="21" x14ac:dyDescent="0.2">
      <c r="A118" s="96" t="s">
        <v>93</v>
      </c>
      <c r="B118" s="97" t="s">
        <v>289</v>
      </c>
      <c r="C118" s="98" t="s">
        <v>459</v>
      </c>
      <c r="D118" s="99">
        <v>0</v>
      </c>
      <c r="E118" s="97">
        <v>0</v>
      </c>
      <c r="F118" s="100" t="s">
        <v>73</v>
      </c>
    </row>
    <row r="119" spans="1:6" ht="21" x14ac:dyDescent="0.2">
      <c r="A119" s="96" t="s">
        <v>93</v>
      </c>
      <c r="B119" s="97" t="s">
        <v>290</v>
      </c>
      <c r="C119" s="98" t="s">
        <v>461</v>
      </c>
      <c r="D119" s="99">
        <v>0</v>
      </c>
      <c r="E119" s="97">
        <v>0</v>
      </c>
      <c r="F119" s="100" t="s">
        <v>73</v>
      </c>
    </row>
    <row r="120" spans="1:6" ht="21" x14ac:dyDescent="0.2">
      <c r="A120" s="96" t="s">
        <v>93</v>
      </c>
      <c r="B120" s="97" t="s">
        <v>291</v>
      </c>
      <c r="C120" s="98" t="s">
        <v>527</v>
      </c>
      <c r="D120" s="99">
        <v>0</v>
      </c>
      <c r="E120" s="97">
        <v>0</v>
      </c>
      <c r="F120" s="100" t="s">
        <v>73</v>
      </c>
    </row>
    <row r="121" spans="1:6" ht="21" x14ac:dyDescent="0.2">
      <c r="A121" s="96" t="s">
        <v>93</v>
      </c>
      <c r="B121" s="97" t="s">
        <v>292</v>
      </c>
      <c r="C121" s="98" t="s">
        <v>462</v>
      </c>
      <c r="D121" s="99">
        <v>0</v>
      </c>
      <c r="E121" s="97">
        <v>0</v>
      </c>
      <c r="F121" s="100" t="s">
        <v>73</v>
      </c>
    </row>
    <row r="122" spans="1:6" ht="21" x14ac:dyDescent="0.2">
      <c r="A122" s="96" t="s">
        <v>93</v>
      </c>
      <c r="B122" s="97" t="s">
        <v>210</v>
      </c>
      <c r="C122" s="98" t="s">
        <v>399</v>
      </c>
      <c r="D122" s="99">
        <v>0</v>
      </c>
      <c r="E122" s="97">
        <v>2100</v>
      </c>
      <c r="F122" s="100" t="s">
        <v>73</v>
      </c>
    </row>
    <row r="123" spans="1:6" ht="21" x14ac:dyDescent="0.2">
      <c r="A123" s="96" t="s">
        <v>93</v>
      </c>
      <c r="B123" s="97" t="s">
        <v>293</v>
      </c>
      <c r="C123" s="98" t="s">
        <v>380</v>
      </c>
      <c r="D123" s="99">
        <v>0</v>
      </c>
      <c r="E123" s="97">
        <v>0</v>
      </c>
      <c r="F123" s="100" t="s">
        <v>73</v>
      </c>
    </row>
    <row r="124" spans="1:6" ht="21" x14ac:dyDescent="0.2">
      <c r="A124" s="96" t="s">
        <v>93</v>
      </c>
      <c r="B124" s="97" t="s">
        <v>294</v>
      </c>
      <c r="C124" s="98" t="s">
        <v>527</v>
      </c>
      <c r="D124" s="99">
        <v>0</v>
      </c>
      <c r="E124" s="97">
        <v>0</v>
      </c>
      <c r="F124" s="100" t="s">
        <v>73</v>
      </c>
    </row>
    <row r="125" spans="1:6" ht="21" x14ac:dyDescent="0.2">
      <c r="A125" s="96" t="s">
        <v>93</v>
      </c>
      <c r="B125" s="97" t="s">
        <v>295</v>
      </c>
      <c r="C125" s="98" t="s">
        <v>463</v>
      </c>
      <c r="D125" s="99">
        <v>0</v>
      </c>
      <c r="E125" s="97">
        <v>0</v>
      </c>
      <c r="F125" s="100" t="s">
        <v>73</v>
      </c>
    </row>
    <row r="126" spans="1:6" ht="21" x14ac:dyDescent="0.2">
      <c r="A126" s="96" t="s">
        <v>93</v>
      </c>
      <c r="B126" s="97" t="s">
        <v>296</v>
      </c>
      <c r="C126" s="98" t="s">
        <v>387</v>
      </c>
      <c r="D126" s="99">
        <v>0</v>
      </c>
      <c r="E126" s="97">
        <v>0</v>
      </c>
      <c r="F126" s="100" t="s">
        <v>73</v>
      </c>
    </row>
    <row r="127" spans="1:6" ht="21" x14ac:dyDescent="0.2">
      <c r="A127" s="96" t="s">
        <v>93</v>
      </c>
      <c r="B127" s="97" t="s">
        <v>112</v>
      </c>
      <c r="C127" s="98" t="s">
        <v>360</v>
      </c>
      <c r="D127" s="99">
        <v>0</v>
      </c>
      <c r="E127" s="97">
        <v>0</v>
      </c>
      <c r="F127" s="100" t="s">
        <v>73</v>
      </c>
    </row>
    <row r="128" spans="1:6" ht="21" x14ac:dyDescent="0.2">
      <c r="A128" s="96" t="s">
        <v>93</v>
      </c>
      <c r="B128" s="97" t="s">
        <v>297</v>
      </c>
      <c r="C128" s="98" t="s">
        <v>387</v>
      </c>
      <c r="D128" s="99">
        <v>0</v>
      </c>
      <c r="E128" s="97">
        <v>0</v>
      </c>
      <c r="F128" s="100" t="s">
        <v>73</v>
      </c>
    </row>
    <row r="129" spans="1:6" ht="21" x14ac:dyDescent="0.2">
      <c r="A129" s="113" t="s">
        <v>298</v>
      </c>
      <c r="B129" s="97" t="s">
        <v>299</v>
      </c>
      <c r="C129" s="98" t="s">
        <v>553</v>
      </c>
      <c r="D129" s="99">
        <v>700</v>
      </c>
      <c r="E129" s="97">
        <v>0</v>
      </c>
      <c r="F129" s="100" t="s">
        <v>73</v>
      </c>
    </row>
    <row r="130" spans="1:6" ht="21" x14ac:dyDescent="0.2">
      <c r="A130" s="96" t="s">
        <v>93</v>
      </c>
      <c r="B130" s="97" t="s">
        <v>300</v>
      </c>
      <c r="C130" s="98" t="s">
        <v>464</v>
      </c>
      <c r="D130" s="99">
        <v>2800</v>
      </c>
      <c r="E130" s="97">
        <v>0</v>
      </c>
      <c r="F130" s="100" t="s">
        <v>73</v>
      </c>
    </row>
    <row r="131" spans="1:6" ht="21" x14ac:dyDescent="0.2">
      <c r="A131" s="96" t="s">
        <v>93</v>
      </c>
      <c r="B131" s="97" t="s">
        <v>118</v>
      </c>
      <c r="C131" s="98" t="s">
        <v>464</v>
      </c>
      <c r="D131" s="99">
        <v>2400</v>
      </c>
      <c r="E131" s="97">
        <v>0</v>
      </c>
      <c r="F131" s="100" t="s">
        <v>73</v>
      </c>
    </row>
    <row r="132" spans="1:6" ht="21" x14ac:dyDescent="0.2">
      <c r="A132" s="96" t="s">
        <v>93</v>
      </c>
      <c r="B132" s="97" t="s">
        <v>301</v>
      </c>
      <c r="C132" s="98" t="s">
        <v>527</v>
      </c>
      <c r="D132" s="99">
        <v>0</v>
      </c>
      <c r="E132" s="97">
        <v>0</v>
      </c>
      <c r="F132" s="100" t="s">
        <v>73</v>
      </c>
    </row>
    <row r="133" spans="1:6" ht="21" x14ac:dyDescent="0.2">
      <c r="A133" s="96" t="s">
        <v>93</v>
      </c>
      <c r="B133" s="97" t="s">
        <v>302</v>
      </c>
      <c r="C133" s="98" t="s">
        <v>527</v>
      </c>
      <c r="D133" s="99">
        <v>0</v>
      </c>
      <c r="E133" s="97">
        <v>0</v>
      </c>
      <c r="F133" s="100" t="s">
        <v>73</v>
      </c>
    </row>
    <row r="134" spans="1:6" ht="21" x14ac:dyDescent="0.2">
      <c r="A134" s="96" t="s">
        <v>93</v>
      </c>
      <c r="B134" s="97" t="s">
        <v>94</v>
      </c>
      <c r="C134" s="98" t="s">
        <v>464</v>
      </c>
      <c r="D134" s="99">
        <v>3271.4500000000007</v>
      </c>
      <c r="E134" s="97">
        <v>0</v>
      </c>
      <c r="F134" s="100" t="s">
        <v>73</v>
      </c>
    </row>
    <row r="135" spans="1:6" ht="21" x14ac:dyDescent="0.2">
      <c r="A135" s="113" t="s">
        <v>298</v>
      </c>
      <c r="B135" s="97" t="s">
        <v>122</v>
      </c>
      <c r="C135" s="98" t="s">
        <v>527</v>
      </c>
      <c r="D135" s="99">
        <v>0</v>
      </c>
      <c r="E135" s="97">
        <v>0</v>
      </c>
      <c r="F135" s="100" t="s">
        <v>73</v>
      </c>
    </row>
    <row r="136" spans="1:6" ht="21" x14ac:dyDescent="0.2">
      <c r="A136" s="110" t="s">
        <v>303</v>
      </c>
      <c r="B136" s="98" t="s">
        <v>389</v>
      </c>
      <c r="C136" s="98" t="s">
        <v>533</v>
      </c>
      <c r="D136" s="99">
        <v>9171.4500000000007</v>
      </c>
      <c r="E136" s="97">
        <v>2100</v>
      </c>
      <c r="F136" s="100" t="s">
        <v>73</v>
      </c>
    </row>
    <row r="137" spans="1:6" ht="21" x14ac:dyDescent="0.2">
      <c r="A137" s="96" t="s">
        <v>304</v>
      </c>
      <c r="B137" s="97" t="s">
        <v>305</v>
      </c>
      <c r="C137" s="98" t="s">
        <v>459</v>
      </c>
      <c r="D137" s="99">
        <v>0</v>
      </c>
      <c r="E137" s="97">
        <v>0</v>
      </c>
      <c r="F137" s="100" t="s">
        <v>73</v>
      </c>
    </row>
    <row r="138" spans="1:6" ht="21" x14ac:dyDescent="0.2">
      <c r="A138" s="96" t="s">
        <v>304</v>
      </c>
      <c r="B138" s="97" t="s">
        <v>307</v>
      </c>
      <c r="C138" s="98" t="s">
        <v>527</v>
      </c>
      <c r="D138" s="99">
        <v>0</v>
      </c>
      <c r="E138" s="97">
        <v>0</v>
      </c>
      <c r="F138" s="100" t="s">
        <v>73</v>
      </c>
    </row>
    <row r="139" spans="1:6" ht="21" x14ac:dyDescent="0.2">
      <c r="A139" s="96" t="s">
        <v>304</v>
      </c>
      <c r="B139" s="97" t="s">
        <v>309</v>
      </c>
      <c r="C139" s="98" t="s">
        <v>459</v>
      </c>
      <c r="D139" s="99">
        <v>0</v>
      </c>
      <c r="E139" s="97">
        <v>0</v>
      </c>
      <c r="F139" s="100" t="s">
        <v>73</v>
      </c>
    </row>
    <row r="140" spans="1:6" ht="21" x14ac:dyDescent="0.2">
      <c r="A140" s="96" t="s">
        <v>304</v>
      </c>
      <c r="B140" s="97" t="s">
        <v>310</v>
      </c>
      <c r="C140" s="98" t="s">
        <v>424</v>
      </c>
      <c r="D140" s="99">
        <v>0</v>
      </c>
      <c r="E140" s="97">
        <v>0</v>
      </c>
      <c r="F140" s="100" t="s">
        <v>73</v>
      </c>
    </row>
    <row r="141" spans="1:6" ht="21" x14ac:dyDescent="0.2">
      <c r="A141" s="96" t="s">
        <v>304</v>
      </c>
      <c r="B141" s="97" t="s">
        <v>311</v>
      </c>
      <c r="C141" s="98" t="s">
        <v>447</v>
      </c>
      <c r="D141" s="99">
        <v>0</v>
      </c>
      <c r="E141" s="97">
        <v>0</v>
      </c>
      <c r="F141" s="100" t="s">
        <v>73</v>
      </c>
    </row>
    <row r="142" spans="1:6" ht="21" x14ac:dyDescent="0.2">
      <c r="A142" s="96" t="s">
        <v>304</v>
      </c>
      <c r="B142" s="97" t="s">
        <v>312</v>
      </c>
      <c r="C142" s="98" t="s">
        <v>430</v>
      </c>
      <c r="D142" s="99">
        <v>91</v>
      </c>
      <c r="E142" s="97">
        <v>0</v>
      </c>
      <c r="F142" s="100" t="s">
        <v>73</v>
      </c>
    </row>
    <row r="143" spans="1:6" ht="21" x14ac:dyDescent="0.2">
      <c r="A143" s="96" t="s">
        <v>304</v>
      </c>
      <c r="B143" s="97" t="s">
        <v>313</v>
      </c>
      <c r="C143" s="98" t="s">
        <v>395</v>
      </c>
      <c r="D143" s="99">
        <v>0</v>
      </c>
      <c r="E143" s="97">
        <v>0</v>
      </c>
      <c r="F143" s="100" t="s">
        <v>73</v>
      </c>
    </row>
    <row r="144" spans="1:6" ht="21" x14ac:dyDescent="0.2">
      <c r="A144" s="96" t="s">
        <v>304</v>
      </c>
      <c r="B144" s="97" t="s">
        <v>314</v>
      </c>
      <c r="C144" s="98" t="s">
        <v>360</v>
      </c>
      <c r="D144" s="99">
        <v>0</v>
      </c>
      <c r="E144" s="97">
        <v>0</v>
      </c>
      <c r="F144" s="100" t="s">
        <v>73</v>
      </c>
    </row>
    <row r="145" spans="1:6" ht="21" x14ac:dyDescent="0.2">
      <c r="A145" s="96" t="s">
        <v>304</v>
      </c>
      <c r="B145" s="97" t="s">
        <v>315</v>
      </c>
      <c r="C145" s="98" t="s">
        <v>387</v>
      </c>
      <c r="D145" s="99">
        <v>0</v>
      </c>
      <c r="E145" s="97">
        <v>0</v>
      </c>
      <c r="F145" s="100" t="s">
        <v>73</v>
      </c>
    </row>
    <row r="146" spans="1:6" ht="21" x14ac:dyDescent="0.2">
      <c r="A146" s="96" t="s">
        <v>304</v>
      </c>
      <c r="B146" s="97" t="s">
        <v>316</v>
      </c>
      <c r="C146" s="98" t="s">
        <v>395</v>
      </c>
      <c r="D146" s="99">
        <v>0</v>
      </c>
      <c r="E146" s="97">
        <v>0</v>
      </c>
      <c r="F146" s="100" t="s">
        <v>73</v>
      </c>
    </row>
    <row r="147" spans="1:6" ht="21" x14ac:dyDescent="0.2">
      <c r="A147" s="96" t="s">
        <v>304</v>
      </c>
      <c r="B147" s="97" t="s">
        <v>317</v>
      </c>
      <c r="C147" s="98" t="s">
        <v>360</v>
      </c>
      <c r="D147" s="99">
        <v>0</v>
      </c>
      <c r="E147" s="97">
        <v>0</v>
      </c>
      <c r="F147" s="100" t="s">
        <v>73</v>
      </c>
    </row>
    <row r="148" spans="1:6" ht="21" x14ac:dyDescent="0.2">
      <c r="A148" s="96" t="s">
        <v>304</v>
      </c>
      <c r="B148" s="97" t="s">
        <v>318</v>
      </c>
      <c r="C148" s="98" t="s">
        <v>431</v>
      </c>
      <c r="D148" s="99">
        <v>0</v>
      </c>
      <c r="E148" s="97">
        <v>0</v>
      </c>
      <c r="F148" s="100" t="s">
        <v>73</v>
      </c>
    </row>
    <row r="149" spans="1:6" ht="21" x14ac:dyDescent="0.2">
      <c r="A149" s="96" t="s">
        <v>304</v>
      </c>
      <c r="B149" s="97" t="s">
        <v>319</v>
      </c>
      <c r="C149" s="98" t="s">
        <v>442</v>
      </c>
      <c r="D149" s="99">
        <v>0</v>
      </c>
      <c r="E149" s="97">
        <v>0.01</v>
      </c>
      <c r="F149" s="100" t="s">
        <v>73</v>
      </c>
    </row>
    <row r="150" spans="1:6" ht="21" x14ac:dyDescent="0.2">
      <c r="A150" s="96" t="s">
        <v>304</v>
      </c>
      <c r="B150" s="97" t="s">
        <v>320</v>
      </c>
      <c r="C150" s="98" t="s">
        <v>527</v>
      </c>
      <c r="D150" s="99">
        <v>0</v>
      </c>
      <c r="E150" s="97">
        <v>0</v>
      </c>
      <c r="F150" s="100" t="s">
        <v>73</v>
      </c>
    </row>
    <row r="151" spans="1:6" ht="21" x14ac:dyDescent="0.2">
      <c r="A151" s="96" t="s">
        <v>304</v>
      </c>
      <c r="B151" s="97" t="s">
        <v>321</v>
      </c>
      <c r="C151" s="98" t="s">
        <v>527</v>
      </c>
      <c r="D151" s="99">
        <v>0</v>
      </c>
      <c r="E151" s="97">
        <v>0</v>
      </c>
      <c r="F151" s="100" t="s">
        <v>73</v>
      </c>
    </row>
    <row r="152" spans="1:6" ht="21" x14ac:dyDescent="0.2">
      <c r="A152" s="96" t="s">
        <v>304</v>
      </c>
      <c r="B152" s="97" t="s">
        <v>322</v>
      </c>
      <c r="C152" s="98" t="s">
        <v>360</v>
      </c>
      <c r="D152" s="99">
        <v>0</v>
      </c>
      <c r="E152" s="97">
        <v>0</v>
      </c>
      <c r="F152" s="100" t="s">
        <v>73</v>
      </c>
    </row>
    <row r="153" spans="1:6" ht="21" x14ac:dyDescent="0.2">
      <c r="A153" s="96" t="s">
        <v>304</v>
      </c>
      <c r="B153" s="97" t="s">
        <v>323</v>
      </c>
      <c r="C153" s="98" t="s">
        <v>360</v>
      </c>
      <c r="D153" s="99">
        <v>459.82000000000005</v>
      </c>
      <c r="E153" s="97">
        <v>0</v>
      </c>
      <c r="F153" s="100" t="s">
        <v>73</v>
      </c>
    </row>
    <row r="154" spans="1:6" ht="21" x14ac:dyDescent="0.2">
      <c r="A154" s="96" t="s">
        <v>304</v>
      </c>
      <c r="B154" s="97" t="s">
        <v>324</v>
      </c>
      <c r="C154" s="98" t="s">
        <v>391</v>
      </c>
      <c r="D154" s="99">
        <v>0</v>
      </c>
      <c r="E154" s="97">
        <v>0</v>
      </c>
      <c r="F154" s="100" t="s">
        <v>73</v>
      </c>
    </row>
    <row r="155" spans="1:6" ht="21" x14ac:dyDescent="0.2">
      <c r="A155" s="96" t="s">
        <v>304</v>
      </c>
      <c r="B155" s="97" t="s">
        <v>325</v>
      </c>
      <c r="C155" s="98" t="s">
        <v>527</v>
      </c>
      <c r="D155" s="99">
        <v>0</v>
      </c>
      <c r="E155" s="97">
        <v>0</v>
      </c>
      <c r="F155" s="100" t="s">
        <v>73</v>
      </c>
    </row>
    <row r="156" spans="1:6" ht="21" x14ac:dyDescent="0.2">
      <c r="A156" s="96" t="s">
        <v>304</v>
      </c>
      <c r="B156" s="97" t="s">
        <v>326</v>
      </c>
      <c r="C156" s="98" t="s">
        <v>387</v>
      </c>
      <c r="D156" s="99">
        <v>0</v>
      </c>
      <c r="E156" s="97">
        <v>0</v>
      </c>
      <c r="F156" s="100" t="s">
        <v>73</v>
      </c>
    </row>
    <row r="157" spans="1:6" ht="21" x14ac:dyDescent="0.2">
      <c r="A157" s="96" t="s">
        <v>304</v>
      </c>
      <c r="B157" s="97" t="s">
        <v>327</v>
      </c>
      <c r="C157" s="98" t="s">
        <v>527</v>
      </c>
      <c r="D157" s="99">
        <v>0</v>
      </c>
      <c r="E157" s="97">
        <v>0</v>
      </c>
      <c r="F157" s="100" t="s">
        <v>73</v>
      </c>
    </row>
    <row r="158" spans="1:6" ht="21" x14ac:dyDescent="0.2">
      <c r="A158" s="96" t="s">
        <v>304</v>
      </c>
      <c r="B158" s="97" t="s">
        <v>328</v>
      </c>
      <c r="C158" s="98" t="s">
        <v>463</v>
      </c>
      <c r="D158" s="99">
        <v>0</v>
      </c>
      <c r="E158" s="97">
        <v>0</v>
      </c>
      <c r="F158" s="100" t="s">
        <v>73</v>
      </c>
    </row>
    <row r="159" spans="1:6" ht="21" x14ac:dyDescent="0.2">
      <c r="A159" s="96" t="s">
        <v>304</v>
      </c>
      <c r="B159" s="97" t="s">
        <v>329</v>
      </c>
      <c r="C159" s="98" t="s">
        <v>360</v>
      </c>
      <c r="D159" s="99">
        <v>1064.4000000000001</v>
      </c>
      <c r="E159" s="97">
        <v>0</v>
      </c>
      <c r="F159" s="100" t="s">
        <v>73</v>
      </c>
    </row>
    <row r="160" spans="1:6" ht="21" x14ac:dyDescent="0.2">
      <c r="A160" s="96" t="s">
        <v>304</v>
      </c>
      <c r="B160" s="97" t="s">
        <v>330</v>
      </c>
      <c r="C160" s="98" t="s">
        <v>391</v>
      </c>
      <c r="D160" s="99">
        <v>0</v>
      </c>
      <c r="E160" s="97">
        <v>0</v>
      </c>
      <c r="F160" s="100" t="s">
        <v>73</v>
      </c>
    </row>
    <row r="161" spans="1:6" ht="21" x14ac:dyDescent="0.2">
      <c r="A161" s="96" t="s">
        <v>304</v>
      </c>
      <c r="B161" s="97" t="s">
        <v>331</v>
      </c>
      <c r="C161" s="98" t="s">
        <v>393</v>
      </c>
      <c r="D161" s="99">
        <v>0</v>
      </c>
      <c r="E161" s="97">
        <v>0</v>
      </c>
      <c r="F161" s="100" t="s">
        <v>73</v>
      </c>
    </row>
    <row r="162" spans="1:6" ht="21" x14ac:dyDescent="0.2">
      <c r="A162" s="96" t="s">
        <v>304</v>
      </c>
      <c r="B162" s="97" t="s">
        <v>332</v>
      </c>
      <c r="C162" s="98" t="s">
        <v>369</v>
      </c>
      <c r="D162" s="99">
        <v>0</v>
      </c>
      <c r="E162" s="97">
        <v>0</v>
      </c>
      <c r="F162" s="100" t="s">
        <v>73</v>
      </c>
    </row>
    <row r="163" spans="1:6" ht="21" x14ac:dyDescent="0.2">
      <c r="A163" s="96" t="s">
        <v>333</v>
      </c>
      <c r="B163" s="98" t="s">
        <v>389</v>
      </c>
      <c r="C163" s="98" t="s">
        <v>534</v>
      </c>
      <c r="D163" s="99">
        <v>1615.2200000000003</v>
      </c>
      <c r="E163" s="97">
        <v>0.01</v>
      </c>
      <c r="F163" s="100" t="s">
        <v>73</v>
      </c>
    </row>
    <row r="164" spans="1:6" ht="21" x14ac:dyDescent="0.2">
      <c r="A164" s="96" t="s">
        <v>334</v>
      </c>
      <c r="B164" s="97">
        <v>1</v>
      </c>
      <c r="C164" s="98" t="s">
        <v>527</v>
      </c>
      <c r="D164" s="99">
        <v>0</v>
      </c>
      <c r="E164" s="97">
        <v>0</v>
      </c>
      <c r="F164" s="100" t="s">
        <v>73</v>
      </c>
    </row>
    <row r="165" spans="1:6" ht="21" x14ac:dyDescent="0.2">
      <c r="A165" s="96" t="s">
        <v>334</v>
      </c>
      <c r="B165" s="97">
        <v>2</v>
      </c>
      <c r="C165" s="98" t="s">
        <v>527</v>
      </c>
      <c r="D165" s="99">
        <v>0</v>
      </c>
      <c r="E165" s="97">
        <v>0</v>
      </c>
      <c r="F165" s="100" t="s">
        <v>73</v>
      </c>
    </row>
    <row r="166" spans="1:6" ht="21" x14ac:dyDescent="0.2">
      <c r="A166" s="96" t="s">
        <v>334</v>
      </c>
      <c r="B166" s="97">
        <v>3</v>
      </c>
      <c r="C166" s="98" t="s">
        <v>527</v>
      </c>
      <c r="D166" s="99">
        <v>0</v>
      </c>
      <c r="E166" s="97">
        <v>0</v>
      </c>
      <c r="F166" s="100" t="s">
        <v>73</v>
      </c>
    </row>
    <row r="167" spans="1:6" ht="21" x14ac:dyDescent="0.2">
      <c r="A167" s="96" t="s">
        <v>334</v>
      </c>
      <c r="B167" s="97">
        <v>4</v>
      </c>
      <c r="C167" s="98" t="s">
        <v>447</v>
      </c>
      <c r="D167" s="99">
        <v>0</v>
      </c>
      <c r="E167" s="97">
        <v>0</v>
      </c>
      <c r="F167" s="100" t="s">
        <v>73</v>
      </c>
    </row>
    <row r="168" spans="1:6" ht="21" x14ac:dyDescent="0.2">
      <c r="A168" s="96" t="s">
        <v>334</v>
      </c>
      <c r="B168" s="97">
        <v>5</v>
      </c>
      <c r="C168" s="98" t="s">
        <v>527</v>
      </c>
      <c r="D168" s="99">
        <v>0</v>
      </c>
      <c r="E168" s="97">
        <v>0</v>
      </c>
      <c r="F168" s="100" t="s">
        <v>73</v>
      </c>
    </row>
    <row r="169" spans="1:6" ht="21" x14ac:dyDescent="0.2">
      <c r="A169" s="96" t="s">
        <v>334</v>
      </c>
      <c r="B169" s="97">
        <v>6</v>
      </c>
      <c r="C169" s="98" t="s">
        <v>444</v>
      </c>
      <c r="D169" s="99">
        <v>0</v>
      </c>
      <c r="E169" s="97">
        <v>0</v>
      </c>
      <c r="F169" s="100" t="s">
        <v>73</v>
      </c>
    </row>
    <row r="170" spans="1:6" ht="21" x14ac:dyDescent="0.2">
      <c r="A170" s="96" t="s">
        <v>334</v>
      </c>
      <c r="B170" s="97">
        <v>7</v>
      </c>
      <c r="C170" s="98" t="s">
        <v>446</v>
      </c>
      <c r="D170" s="99">
        <v>0</v>
      </c>
      <c r="E170" s="97">
        <v>0</v>
      </c>
      <c r="F170" s="100" t="s">
        <v>73</v>
      </c>
    </row>
    <row r="171" spans="1:6" ht="21" x14ac:dyDescent="0.2">
      <c r="A171" s="96" t="s">
        <v>334</v>
      </c>
      <c r="B171" s="97">
        <v>8</v>
      </c>
      <c r="C171" s="98" t="s">
        <v>387</v>
      </c>
      <c r="D171" s="99">
        <v>0</v>
      </c>
      <c r="E171" s="97">
        <v>0</v>
      </c>
      <c r="F171" s="100" t="s">
        <v>73</v>
      </c>
    </row>
    <row r="172" spans="1:6" ht="21" x14ac:dyDescent="0.2">
      <c r="A172" s="96" t="s">
        <v>334</v>
      </c>
      <c r="B172" s="97">
        <v>9</v>
      </c>
      <c r="C172" s="98" t="s">
        <v>450</v>
      </c>
      <c r="D172" s="99">
        <v>0</v>
      </c>
      <c r="E172" s="97">
        <v>0</v>
      </c>
      <c r="F172" s="100" t="s">
        <v>73</v>
      </c>
    </row>
    <row r="173" spans="1:6" ht="21" x14ac:dyDescent="0.2">
      <c r="A173" s="96" t="s">
        <v>334</v>
      </c>
      <c r="B173" s="97">
        <v>10</v>
      </c>
      <c r="C173" s="98" t="s">
        <v>441</v>
      </c>
      <c r="D173" s="99">
        <v>1</v>
      </c>
      <c r="E173" s="97">
        <v>0</v>
      </c>
      <c r="F173" s="100" t="s">
        <v>73</v>
      </c>
    </row>
    <row r="174" spans="1:6" ht="21" x14ac:dyDescent="0.2">
      <c r="A174" s="96" t="s">
        <v>334</v>
      </c>
      <c r="B174" s="97">
        <v>11</v>
      </c>
      <c r="C174" s="98" t="s">
        <v>457</v>
      </c>
      <c r="D174" s="99">
        <v>0</v>
      </c>
      <c r="E174" s="97">
        <v>0</v>
      </c>
      <c r="F174" s="100" t="s">
        <v>73</v>
      </c>
    </row>
    <row r="175" spans="1:6" ht="21" x14ac:dyDescent="0.2">
      <c r="A175" s="96" t="s">
        <v>334</v>
      </c>
      <c r="B175" s="97">
        <v>12</v>
      </c>
      <c r="C175" s="98" t="s">
        <v>460</v>
      </c>
      <c r="D175" s="99">
        <v>0</v>
      </c>
      <c r="E175" s="97">
        <v>0</v>
      </c>
      <c r="F175" s="100" t="s">
        <v>73</v>
      </c>
    </row>
    <row r="176" spans="1:6" ht="21" x14ac:dyDescent="0.2">
      <c r="A176" s="96" t="s">
        <v>334</v>
      </c>
      <c r="B176" s="97">
        <v>13</v>
      </c>
      <c r="C176" s="98" t="s">
        <v>452</v>
      </c>
      <c r="D176" s="99">
        <v>0</v>
      </c>
      <c r="E176" s="97">
        <v>21</v>
      </c>
      <c r="F176" s="100" t="s">
        <v>73</v>
      </c>
    </row>
    <row r="177" spans="1:6" ht="21" x14ac:dyDescent="0.2">
      <c r="A177" s="96" t="s">
        <v>334</v>
      </c>
      <c r="B177" s="97">
        <v>14</v>
      </c>
      <c r="C177" s="98" t="s">
        <v>459</v>
      </c>
      <c r="D177" s="99">
        <v>0</v>
      </c>
      <c r="E177" s="97">
        <v>0</v>
      </c>
      <c r="F177" s="100" t="s">
        <v>73</v>
      </c>
    </row>
    <row r="178" spans="1:6" ht="21" x14ac:dyDescent="0.2">
      <c r="A178" s="96" t="s">
        <v>334</v>
      </c>
      <c r="B178" s="97">
        <v>15</v>
      </c>
      <c r="C178" s="98" t="s">
        <v>397</v>
      </c>
      <c r="D178" s="99">
        <v>0</v>
      </c>
      <c r="E178" s="97">
        <v>0</v>
      </c>
      <c r="F178" s="100" t="s">
        <v>73</v>
      </c>
    </row>
    <row r="179" spans="1:6" ht="21" x14ac:dyDescent="0.2">
      <c r="A179" s="96" t="s">
        <v>334</v>
      </c>
      <c r="B179" s="97">
        <v>16</v>
      </c>
      <c r="C179" s="98" t="s">
        <v>459</v>
      </c>
      <c r="D179" s="99">
        <v>0</v>
      </c>
      <c r="E179" s="97">
        <v>0</v>
      </c>
      <c r="F179" s="100" t="s">
        <v>73</v>
      </c>
    </row>
    <row r="180" spans="1:6" ht="21" x14ac:dyDescent="0.2">
      <c r="A180" s="96" t="s">
        <v>334</v>
      </c>
      <c r="B180" s="97">
        <v>17</v>
      </c>
      <c r="C180" s="98" t="s">
        <v>527</v>
      </c>
      <c r="D180" s="99">
        <v>0</v>
      </c>
      <c r="E180" s="97">
        <v>0</v>
      </c>
      <c r="F180" s="100" t="s">
        <v>73</v>
      </c>
    </row>
    <row r="181" spans="1:6" ht="21" x14ac:dyDescent="0.2">
      <c r="A181" s="96" t="s">
        <v>334</v>
      </c>
      <c r="B181" s="97">
        <v>18</v>
      </c>
      <c r="C181" s="98" t="s">
        <v>451</v>
      </c>
      <c r="D181" s="99">
        <v>0</v>
      </c>
      <c r="E181" s="97">
        <v>0</v>
      </c>
      <c r="F181" s="100" t="s">
        <v>73</v>
      </c>
    </row>
    <row r="182" spans="1:6" ht="21" x14ac:dyDescent="0.2">
      <c r="A182" s="96" t="s">
        <v>334</v>
      </c>
      <c r="B182" s="97">
        <v>19</v>
      </c>
      <c r="C182" s="98" t="s">
        <v>527</v>
      </c>
      <c r="D182" s="99">
        <v>0</v>
      </c>
      <c r="E182" s="97">
        <v>0</v>
      </c>
      <c r="F182" s="100" t="s">
        <v>73</v>
      </c>
    </row>
    <row r="183" spans="1:6" ht="21" x14ac:dyDescent="0.2">
      <c r="A183" s="96" t="s">
        <v>334</v>
      </c>
      <c r="B183" s="97">
        <v>20</v>
      </c>
      <c r="C183" s="98" t="s">
        <v>456</v>
      </c>
      <c r="D183" s="99">
        <v>0</v>
      </c>
      <c r="E183" s="97">
        <v>0</v>
      </c>
      <c r="F183" s="100" t="s">
        <v>73</v>
      </c>
    </row>
    <row r="184" spans="1:6" ht="21" x14ac:dyDescent="0.2">
      <c r="A184" s="96" t="s">
        <v>334</v>
      </c>
      <c r="B184" s="97">
        <v>21</v>
      </c>
      <c r="C184" s="98" t="s">
        <v>361</v>
      </c>
      <c r="D184" s="99">
        <v>0</v>
      </c>
      <c r="E184" s="97">
        <v>0</v>
      </c>
      <c r="F184" s="100" t="s">
        <v>73</v>
      </c>
    </row>
    <row r="185" spans="1:6" ht="21" x14ac:dyDescent="0.2">
      <c r="A185" s="96" t="s">
        <v>334</v>
      </c>
      <c r="B185" s="97">
        <v>22</v>
      </c>
      <c r="C185" s="98" t="s">
        <v>464</v>
      </c>
      <c r="D185" s="99">
        <v>60</v>
      </c>
      <c r="E185" s="97">
        <v>0</v>
      </c>
      <c r="F185" s="100" t="s">
        <v>73</v>
      </c>
    </row>
    <row r="186" spans="1:6" ht="21" x14ac:dyDescent="0.2">
      <c r="A186" s="96" t="s">
        <v>334</v>
      </c>
      <c r="B186" s="97">
        <v>23</v>
      </c>
      <c r="C186" s="98" t="s">
        <v>395</v>
      </c>
      <c r="D186" s="99">
        <v>0</v>
      </c>
      <c r="E186" s="97">
        <v>0</v>
      </c>
      <c r="F186" s="100" t="s">
        <v>73</v>
      </c>
    </row>
    <row r="187" spans="1:6" ht="21" x14ac:dyDescent="0.2">
      <c r="A187" s="96" t="s">
        <v>334</v>
      </c>
      <c r="B187" s="97">
        <v>24</v>
      </c>
      <c r="C187" s="98" t="s">
        <v>369</v>
      </c>
      <c r="D187" s="99">
        <v>0</v>
      </c>
      <c r="E187" s="97">
        <v>0</v>
      </c>
      <c r="F187" s="100" t="s">
        <v>73</v>
      </c>
    </row>
    <row r="188" spans="1:6" ht="21" x14ac:dyDescent="0.2">
      <c r="A188" s="96" t="s">
        <v>334</v>
      </c>
      <c r="B188" s="97">
        <v>25</v>
      </c>
      <c r="C188" s="98" t="s">
        <v>447</v>
      </c>
      <c r="D188" s="99">
        <v>0</v>
      </c>
      <c r="E188" s="97">
        <v>0</v>
      </c>
      <c r="F188" s="100" t="s">
        <v>73</v>
      </c>
    </row>
    <row r="189" spans="1:6" ht="21" x14ac:dyDescent="0.2">
      <c r="A189" s="96" t="s">
        <v>334</v>
      </c>
      <c r="B189" s="97">
        <v>26</v>
      </c>
      <c r="C189" s="98" t="s">
        <v>527</v>
      </c>
      <c r="D189" s="99">
        <v>0</v>
      </c>
      <c r="E189" s="97">
        <v>0</v>
      </c>
      <c r="F189" s="100" t="s">
        <v>73</v>
      </c>
    </row>
    <row r="190" spans="1:6" ht="21" x14ac:dyDescent="0.2">
      <c r="A190" s="96" t="s">
        <v>334</v>
      </c>
      <c r="B190" s="97">
        <v>27</v>
      </c>
      <c r="C190" s="98" t="s">
        <v>369</v>
      </c>
      <c r="D190" s="99">
        <v>0</v>
      </c>
      <c r="E190" s="97">
        <v>0</v>
      </c>
      <c r="F190" s="100" t="s">
        <v>73</v>
      </c>
    </row>
    <row r="191" spans="1:6" ht="21" x14ac:dyDescent="0.2">
      <c r="A191" s="96" t="s">
        <v>334</v>
      </c>
      <c r="B191" s="97">
        <v>28</v>
      </c>
      <c r="C191" s="98" t="s">
        <v>445</v>
      </c>
      <c r="D191" s="99">
        <v>180</v>
      </c>
      <c r="E191" s="97">
        <v>0</v>
      </c>
      <c r="F191" s="100" t="s">
        <v>73</v>
      </c>
    </row>
    <row r="192" spans="1:6" ht="21" x14ac:dyDescent="0.2">
      <c r="A192" s="96" t="s">
        <v>334</v>
      </c>
      <c r="B192" s="97">
        <v>29</v>
      </c>
      <c r="C192" s="98" t="s">
        <v>527</v>
      </c>
      <c r="D192" s="99">
        <v>0</v>
      </c>
      <c r="E192" s="97">
        <v>0</v>
      </c>
      <c r="F192" s="100" t="s">
        <v>73</v>
      </c>
    </row>
    <row r="193" spans="1:6" ht="21" x14ac:dyDescent="0.2">
      <c r="A193" s="96" t="s">
        <v>334</v>
      </c>
      <c r="B193" s="97">
        <v>30</v>
      </c>
      <c r="C193" s="98" t="s">
        <v>459</v>
      </c>
      <c r="D193" s="99">
        <v>0</v>
      </c>
      <c r="E193" s="97">
        <v>0</v>
      </c>
      <c r="F193" s="100" t="s">
        <v>73</v>
      </c>
    </row>
    <row r="194" spans="1:6" ht="21" x14ac:dyDescent="0.2">
      <c r="A194" s="96" t="s">
        <v>334</v>
      </c>
      <c r="B194" s="97">
        <v>31</v>
      </c>
      <c r="C194" s="98" t="s">
        <v>527</v>
      </c>
      <c r="D194" s="99">
        <v>0</v>
      </c>
      <c r="E194" s="97">
        <v>0</v>
      </c>
      <c r="F194" s="100" t="s">
        <v>73</v>
      </c>
    </row>
    <row r="195" spans="1:6" ht="21" x14ac:dyDescent="0.2">
      <c r="A195" s="96" t="s">
        <v>334</v>
      </c>
      <c r="B195" s="97">
        <v>32</v>
      </c>
      <c r="C195" s="98" t="s">
        <v>527</v>
      </c>
      <c r="D195" s="99">
        <v>0</v>
      </c>
      <c r="E195" s="97">
        <v>0</v>
      </c>
      <c r="F195" s="100" t="s">
        <v>73</v>
      </c>
    </row>
    <row r="196" spans="1:6" ht="21" x14ac:dyDescent="0.2">
      <c r="A196" s="96" t="s">
        <v>334</v>
      </c>
      <c r="B196" s="97">
        <v>33</v>
      </c>
      <c r="C196" s="98" t="s">
        <v>387</v>
      </c>
      <c r="D196" s="99">
        <v>0</v>
      </c>
      <c r="E196" s="97">
        <v>0</v>
      </c>
      <c r="F196" s="100" t="s">
        <v>73</v>
      </c>
    </row>
    <row r="197" spans="1:6" ht="21" x14ac:dyDescent="0.2">
      <c r="A197" s="96" t="s">
        <v>334</v>
      </c>
      <c r="B197" s="97">
        <v>34</v>
      </c>
      <c r="C197" s="98" t="s">
        <v>527</v>
      </c>
      <c r="D197" s="99">
        <v>0</v>
      </c>
      <c r="E197" s="97">
        <v>0</v>
      </c>
      <c r="F197" s="100" t="s">
        <v>73</v>
      </c>
    </row>
    <row r="198" spans="1:6" ht="21" x14ac:dyDescent="0.2">
      <c r="A198" s="96" t="s">
        <v>334</v>
      </c>
      <c r="B198" s="97">
        <v>35</v>
      </c>
      <c r="C198" s="98" t="s">
        <v>527</v>
      </c>
      <c r="D198" s="99">
        <v>0</v>
      </c>
      <c r="E198" s="97">
        <v>0</v>
      </c>
      <c r="F198" s="100" t="s">
        <v>73</v>
      </c>
    </row>
    <row r="199" spans="1:6" ht="21" x14ac:dyDescent="0.2">
      <c r="A199" s="96" t="s">
        <v>334</v>
      </c>
      <c r="B199" s="97">
        <v>36</v>
      </c>
      <c r="C199" s="98" t="s">
        <v>459</v>
      </c>
      <c r="D199" s="99">
        <v>0</v>
      </c>
      <c r="E199" s="97">
        <v>0</v>
      </c>
      <c r="F199" s="100" t="s">
        <v>73</v>
      </c>
    </row>
    <row r="200" spans="1:6" ht="21" x14ac:dyDescent="0.2">
      <c r="A200" s="96" t="s">
        <v>334</v>
      </c>
      <c r="B200" s="97">
        <v>37</v>
      </c>
      <c r="C200" s="98" t="s">
        <v>459</v>
      </c>
      <c r="D200" s="99">
        <v>0</v>
      </c>
      <c r="E200" s="97">
        <v>0</v>
      </c>
      <c r="F200" s="100" t="s">
        <v>73</v>
      </c>
    </row>
    <row r="201" spans="1:6" ht="21" x14ac:dyDescent="0.2">
      <c r="A201" s="96" t="s">
        <v>334</v>
      </c>
      <c r="B201" s="97">
        <v>38</v>
      </c>
      <c r="C201" s="98" t="s">
        <v>459</v>
      </c>
      <c r="D201" s="99">
        <v>0</v>
      </c>
      <c r="E201" s="97">
        <v>0</v>
      </c>
      <c r="F201" s="100" t="s">
        <v>73</v>
      </c>
    </row>
    <row r="202" spans="1:6" ht="21" x14ac:dyDescent="0.2">
      <c r="A202" s="96" t="s">
        <v>334</v>
      </c>
      <c r="B202" s="97">
        <v>39</v>
      </c>
      <c r="C202" s="98" t="s">
        <v>464</v>
      </c>
      <c r="D202" s="99">
        <v>60</v>
      </c>
      <c r="E202" s="97">
        <v>0</v>
      </c>
      <c r="F202" s="100" t="s">
        <v>73</v>
      </c>
    </row>
    <row r="203" spans="1:6" ht="21" x14ac:dyDescent="0.2">
      <c r="A203" s="96" t="s">
        <v>334</v>
      </c>
      <c r="B203" s="97">
        <v>40</v>
      </c>
      <c r="C203" s="98" t="s">
        <v>527</v>
      </c>
      <c r="D203" s="99">
        <v>0</v>
      </c>
      <c r="E203" s="97">
        <v>0</v>
      </c>
      <c r="F203" s="100" t="s">
        <v>73</v>
      </c>
    </row>
    <row r="204" spans="1:6" ht="21" x14ac:dyDescent="0.2">
      <c r="A204" s="96" t="s">
        <v>334</v>
      </c>
      <c r="B204" s="97">
        <v>41</v>
      </c>
      <c r="C204" s="98" t="s">
        <v>459</v>
      </c>
      <c r="D204" s="99">
        <v>0</v>
      </c>
      <c r="E204" s="97">
        <v>0</v>
      </c>
      <c r="F204" s="100" t="s">
        <v>73</v>
      </c>
    </row>
    <row r="205" spans="1:6" ht="21" x14ac:dyDescent="0.2">
      <c r="A205" s="96" t="s">
        <v>334</v>
      </c>
      <c r="B205" s="97">
        <v>42</v>
      </c>
      <c r="C205" s="98" t="s">
        <v>391</v>
      </c>
      <c r="D205" s="99">
        <v>0</v>
      </c>
      <c r="E205" s="97">
        <v>0</v>
      </c>
      <c r="F205" s="100" t="s">
        <v>73</v>
      </c>
    </row>
    <row r="206" spans="1:6" ht="21" x14ac:dyDescent="0.2">
      <c r="A206" s="96" t="s">
        <v>334</v>
      </c>
      <c r="B206" s="97">
        <v>43</v>
      </c>
      <c r="C206" s="98" t="s">
        <v>371</v>
      </c>
      <c r="D206" s="99">
        <v>240</v>
      </c>
      <c r="E206" s="97">
        <v>0</v>
      </c>
      <c r="F206" s="100" t="s">
        <v>73</v>
      </c>
    </row>
    <row r="207" spans="1:6" ht="21" x14ac:dyDescent="0.2">
      <c r="A207" s="96" t="s">
        <v>334</v>
      </c>
      <c r="B207" s="97">
        <v>44</v>
      </c>
      <c r="C207" s="98" t="s">
        <v>458</v>
      </c>
      <c r="D207" s="99">
        <v>0</v>
      </c>
      <c r="E207" s="97">
        <v>0.5</v>
      </c>
      <c r="F207" s="100" t="s">
        <v>73</v>
      </c>
    </row>
    <row r="208" spans="1:6" ht="21" x14ac:dyDescent="0.2">
      <c r="A208" s="96" t="s">
        <v>334</v>
      </c>
      <c r="B208" s="97">
        <v>45</v>
      </c>
      <c r="C208" s="98" t="s">
        <v>551</v>
      </c>
      <c r="D208" s="99">
        <v>0</v>
      </c>
      <c r="E208" s="97">
        <v>0</v>
      </c>
      <c r="F208" s="100" t="s">
        <v>73</v>
      </c>
    </row>
    <row r="209" spans="1:6" ht="21" x14ac:dyDescent="0.2">
      <c r="A209" s="96" t="s">
        <v>334</v>
      </c>
      <c r="B209" s="97">
        <v>46</v>
      </c>
      <c r="C209" s="98" t="s">
        <v>527</v>
      </c>
      <c r="D209" s="99">
        <v>0</v>
      </c>
      <c r="E209" s="97">
        <v>0</v>
      </c>
      <c r="F209" s="100" t="s">
        <v>73</v>
      </c>
    </row>
    <row r="210" spans="1:6" ht="21" x14ac:dyDescent="0.2">
      <c r="A210" s="96" t="s">
        <v>334</v>
      </c>
      <c r="B210" s="97">
        <v>47</v>
      </c>
      <c r="C210" s="98" t="s">
        <v>464</v>
      </c>
      <c r="D210" s="99">
        <v>60</v>
      </c>
      <c r="E210" s="97">
        <v>0</v>
      </c>
      <c r="F210" s="100" t="s">
        <v>73</v>
      </c>
    </row>
    <row r="211" spans="1:6" ht="21" x14ac:dyDescent="0.2">
      <c r="A211" s="96" t="s">
        <v>334</v>
      </c>
      <c r="B211" s="97">
        <v>48</v>
      </c>
      <c r="C211" s="98" t="s">
        <v>457</v>
      </c>
      <c r="D211" s="99">
        <v>0</v>
      </c>
      <c r="E211" s="97">
        <v>0</v>
      </c>
      <c r="F211" s="100" t="s">
        <v>73</v>
      </c>
    </row>
    <row r="212" spans="1:6" ht="21" x14ac:dyDescent="0.2">
      <c r="A212" s="96" t="s">
        <v>334</v>
      </c>
      <c r="B212" s="97">
        <v>49</v>
      </c>
      <c r="C212" s="98" t="s">
        <v>527</v>
      </c>
      <c r="D212" s="99">
        <v>0</v>
      </c>
      <c r="E212" s="97">
        <v>0</v>
      </c>
      <c r="F212" s="100" t="s">
        <v>73</v>
      </c>
    </row>
    <row r="213" spans="1:6" ht="21" x14ac:dyDescent="0.2">
      <c r="A213" s="96" t="s">
        <v>334</v>
      </c>
      <c r="B213" s="97">
        <v>50</v>
      </c>
      <c r="C213" s="98" t="s">
        <v>456</v>
      </c>
      <c r="D213" s="99">
        <v>0</v>
      </c>
      <c r="E213" s="97">
        <v>0</v>
      </c>
      <c r="F213" s="100" t="s">
        <v>73</v>
      </c>
    </row>
    <row r="214" spans="1:6" ht="21" x14ac:dyDescent="0.2">
      <c r="A214" s="96" t="s">
        <v>334</v>
      </c>
      <c r="B214" s="97">
        <v>51</v>
      </c>
      <c r="C214" s="98" t="s">
        <v>387</v>
      </c>
      <c r="D214" s="99">
        <v>0</v>
      </c>
      <c r="E214" s="97">
        <v>0</v>
      </c>
      <c r="F214" s="100" t="s">
        <v>73</v>
      </c>
    </row>
    <row r="215" spans="1:6" ht="21" x14ac:dyDescent="0.2">
      <c r="A215" s="96" t="s">
        <v>334</v>
      </c>
      <c r="B215" s="97">
        <v>52</v>
      </c>
      <c r="C215" s="98" t="s">
        <v>459</v>
      </c>
      <c r="D215" s="99">
        <v>0</v>
      </c>
      <c r="E215" s="97">
        <v>0</v>
      </c>
      <c r="F215" s="100" t="s">
        <v>73</v>
      </c>
    </row>
    <row r="216" spans="1:6" ht="21" x14ac:dyDescent="0.2">
      <c r="A216" s="96" t="s">
        <v>334</v>
      </c>
      <c r="B216" s="97">
        <v>53</v>
      </c>
      <c r="C216" s="98" t="s">
        <v>409</v>
      </c>
      <c r="D216" s="99">
        <v>0</v>
      </c>
      <c r="E216" s="97">
        <v>0</v>
      </c>
      <c r="F216" s="100" t="s">
        <v>73</v>
      </c>
    </row>
    <row r="217" spans="1:6" ht="21" x14ac:dyDescent="0.2">
      <c r="A217" s="96" t="s">
        <v>334</v>
      </c>
      <c r="B217" s="97">
        <v>54</v>
      </c>
      <c r="C217" s="98" t="s">
        <v>527</v>
      </c>
      <c r="D217" s="99">
        <v>0</v>
      </c>
      <c r="E217" s="97">
        <v>0</v>
      </c>
      <c r="F217" s="100" t="s">
        <v>73</v>
      </c>
    </row>
    <row r="218" spans="1:6" ht="21" x14ac:dyDescent="0.2">
      <c r="A218" s="96" t="s">
        <v>334</v>
      </c>
      <c r="B218" s="97">
        <v>55</v>
      </c>
      <c r="C218" s="98" t="s">
        <v>463</v>
      </c>
      <c r="D218" s="99">
        <v>0</v>
      </c>
      <c r="E218" s="97">
        <v>0</v>
      </c>
      <c r="F218" s="100" t="s">
        <v>73</v>
      </c>
    </row>
    <row r="219" spans="1:6" ht="21" x14ac:dyDescent="0.2">
      <c r="A219" s="96" t="s">
        <v>334</v>
      </c>
      <c r="B219" s="97">
        <v>56</v>
      </c>
      <c r="C219" s="98" t="s">
        <v>424</v>
      </c>
      <c r="D219" s="99">
        <v>0</v>
      </c>
      <c r="E219" s="97">
        <v>0</v>
      </c>
      <c r="F219" s="100" t="s">
        <v>73</v>
      </c>
    </row>
    <row r="220" spans="1:6" ht="21" x14ac:dyDescent="0.2">
      <c r="A220" s="96" t="s">
        <v>334</v>
      </c>
      <c r="B220" s="97">
        <v>57</v>
      </c>
      <c r="C220" s="98" t="s">
        <v>449</v>
      </c>
      <c r="D220" s="99">
        <v>0</v>
      </c>
      <c r="E220" s="97">
        <v>0</v>
      </c>
      <c r="F220" s="100" t="s">
        <v>73</v>
      </c>
    </row>
    <row r="221" spans="1:6" ht="21" x14ac:dyDescent="0.2">
      <c r="A221" s="96" t="s">
        <v>334</v>
      </c>
      <c r="B221" s="97">
        <v>58</v>
      </c>
      <c r="C221" s="98" t="s">
        <v>461</v>
      </c>
      <c r="D221" s="99">
        <v>0</v>
      </c>
      <c r="E221" s="97">
        <v>0</v>
      </c>
      <c r="F221" s="100" t="s">
        <v>73</v>
      </c>
    </row>
    <row r="222" spans="1:6" ht="21" x14ac:dyDescent="0.2">
      <c r="A222" s="96" t="s">
        <v>334</v>
      </c>
      <c r="B222" s="97">
        <v>59</v>
      </c>
      <c r="C222" s="98" t="s">
        <v>527</v>
      </c>
      <c r="D222" s="99">
        <v>0</v>
      </c>
      <c r="E222" s="97">
        <v>0</v>
      </c>
      <c r="F222" s="100" t="s">
        <v>73</v>
      </c>
    </row>
    <row r="223" spans="1:6" ht="21" x14ac:dyDescent="0.2">
      <c r="A223" s="96" t="s">
        <v>334</v>
      </c>
      <c r="B223" s="97">
        <v>60</v>
      </c>
      <c r="C223" s="98" t="s">
        <v>459</v>
      </c>
      <c r="D223" s="99">
        <v>0</v>
      </c>
      <c r="E223" s="97">
        <v>0</v>
      </c>
      <c r="F223" s="100" t="s">
        <v>73</v>
      </c>
    </row>
    <row r="224" spans="1:6" ht="21" x14ac:dyDescent="0.2">
      <c r="A224" s="96" t="s">
        <v>334</v>
      </c>
      <c r="B224" s="97">
        <v>61</v>
      </c>
      <c r="C224" s="98" t="s">
        <v>453</v>
      </c>
      <c r="D224" s="99">
        <v>0</v>
      </c>
      <c r="E224" s="97">
        <v>100</v>
      </c>
      <c r="F224" s="100" t="s">
        <v>73</v>
      </c>
    </row>
    <row r="225" spans="1:6" ht="21" x14ac:dyDescent="0.2">
      <c r="A225" s="96" t="s">
        <v>334</v>
      </c>
      <c r="B225" s="97">
        <v>62</v>
      </c>
      <c r="C225" s="98" t="s">
        <v>453</v>
      </c>
      <c r="D225" s="99">
        <v>119.99000000000001</v>
      </c>
      <c r="E225" s="97">
        <v>0</v>
      </c>
      <c r="F225" s="100" t="s">
        <v>73</v>
      </c>
    </row>
    <row r="226" spans="1:6" ht="21" x14ac:dyDescent="0.2">
      <c r="A226" s="96" t="s">
        <v>334</v>
      </c>
      <c r="B226" s="97">
        <v>63</v>
      </c>
      <c r="C226" s="98" t="s">
        <v>459</v>
      </c>
      <c r="D226" s="99">
        <v>0</v>
      </c>
      <c r="E226" s="97">
        <v>0</v>
      </c>
      <c r="F226" s="100" t="s">
        <v>73</v>
      </c>
    </row>
    <row r="227" spans="1:6" ht="21" x14ac:dyDescent="0.2">
      <c r="A227" s="96" t="s">
        <v>334</v>
      </c>
      <c r="B227" s="97">
        <v>64</v>
      </c>
      <c r="C227" s="98" t="s">
        <v>387</v>
      </c>
      <c r="D227" s="99">
        <v>0</v>
      </c>
      <c r="E227" s="97">
        <v>0</v>
      </c>
      <c r="F227" s="100" t="s">
        <v>73</v>
      </c>
    </row>
    <row r="228" spans="1:6" ht="21" x14ac:dyDescent="0.2">
      <c r="A228" s="96" t="s">
        <v>334</v>
      </c>
      <c r="B228" s="97">
        <v>65</v>
      </c>
      <c r="C228" s="98" t="s">
        <v>459</v>
      </c>
      <c r="D228" s="99">
        <v>0</v>
      </c>
      <c r="E228" s="97">
        <v>0</v>
      </c>
      <c r="F228" s="100" t="s">
        <v>73</v>
      </c>
    </row>
    <row r="229" spans="1:6" ht="21" x14ac:dyDescent="0.2">
      <c r="A229" s="96" t="s">
        <v>334</v>
      </c>
      <c r="B229" s="97">
        <v>66</v>
      </c>
      <c r="C229" s="98" t="s">
        <v>399</v>
      </c>
      <c r="D229" s="99">
        <v>0</v>
      </c>
      <c r="E229" s="97">
        <v>30</v>
      </c>
      <c r="F229" s="100" t="s">
        <v>73</v>
      </c>
    </row>
    <row r="230" spans="1:6" ht="21" x14ac:dyDescent="0.2">
      <c r="A230" s="96" t="s">
        <v>334</v>
      </c>
      <c r="B230" s="97">
        <v>67</v>
      </c>
      <c r="C230" s="98" t="s">
        <v>527</v>
      </c>
      <c r="D230" s="99">
        <v>0</v>
      </c>
      <c r="E230" s="97">
        <v>0</v>
      </c>
      <c r="F230" s="100" t="s">
        <v>73</v>
      </c>
    </row>
    <row r="231" spans="1:6" ht="21" x14ac:dyDescent="0.2">
      <c r="A231" s="96" t="s">
        <v>334</v>
      </c>
      <c r="B231" s="97">
        <v>68</v>
      </c>
      <c r="C231" s="98" t="s">
        <v>527</v>
      </c>
      <c r="D231" s="99">
        <v>0</v>
      </c>
      <c r="E231" s="97">
        <v>0</v>
      </c>
      <c r="F231" s="100" t="s">
        <v>73</v>
      </c>
    </row>
    <row r="232" spans="1:6" ht="21" x14ac:dyDescent="0.2">
      <c r="A232" s="96" t="s">
        <v>334</v>
      </c>
      <c r="B232" s="97">
        <v>69</v>
      </c>
      <c r="C232" s="98" t="s">
        <v>527</v>
      </c>
      <c r="D232" s="99">
        <v>0</v>
      </c>
      <c r="E232" s="97">
        <v>0</v>
      </c>
      <c r="F232" s="100" t="s">
        <v>73</v>
      </c>
    </row>
    <row r="233" spans="1:6" ht="21" x14ac:dyDescent="0.2">
      <c r="A233" s="96" t="s">
        <v>334</v>
      </c>
      <c r="B233" s="97">
        <v>70</v>
      </c>
      <c r="C233" s="98" t="s">
        <v>393</v>
      </c>
      <c r="D233" s="99">
        <v>0</v>
      </c>
      <c r="E233" s="97">
        <v>0</v>
      </c>
      <c r="F233" s="100" t="s">
        <v>73</v>
      </c>
    </row>
    <row r="234" spans="1:6" ht="21" x14ac:dyDescent="0.2">
      <c r="A234" s="96" t="s">
        <v>334</v>
      </c>
      <c r="B234" s="97">
        <v>71</v>
      </c>
      <c r="C234" s="98" t="s">
        <v>527</v>
      </c>
      <c r="D234" s="99">
        <v>0</v>
      </c>
      <c r="E234" s="97">
        <v>0</v>
      </c>
      <c r="F234" s="100" t="s">
        <v>73</v>
      </c>
    </row>
    <row r="235" spans="1:6" ht="21" x14ac:dyDescent="0.2">
      <c r="A235" s="96" t="s">
        <v>334</v>
      </c>
      <c r="B235" s="97">
        <v>72</v>
      </c>
      <c r="C235" s="98" t="s">
        <v>459</v>
      </c>
      <c r="D235" s="99">
        <v>0</v>
      </c>
      <c r="E235" s="97">
        <v>0</v>
      </c>
      <c r="F235" s="100" t="s">
        <v>73</v>
      </c>
    </row>
    <row r="236" spans="1:6" ht="21" x14ac:dyDescent="0.2">
      <c r="A236" s="96" t="s">
        <v>334</v>
      </c>
      <c r="B236" s="97">
        <v>73</v>
      </c>
      <c r="C236" s="98" t="s">
        <v>459</v>
      </c>
      <c r="D236" s="99">
        <v>0</v>
      </c>
      <c r="E236" s="97">
        <v>0</v>
      </c>
      <c r="F236" s="100" t="s">
        <v>73</v>
      </c>
    </row>
    <row r="237" spans="1:6" ht="21" x14ac:dyDescent="0.2">
      <c r="A237" s="96" t="s">
        <v>334</v>
      </c>
      <c r="B237" s="97">
        <v>74</v>
      </c>
      <c r="C237" s="98" t="s">
        <v>459</v>
      </c>
      <c r="D237" s="99">
        <v>0</v>
      </c>
      <c r="E237" s="97">
        <v>0</v>
      </c>
      <c r="F237" s="100" t="s">
        <v>73</v>
      </c>
    </row>
    <row r="238" spans="1:6" ht="21" x14ac:dyDescent="0.2">
      <c r="A238" s="96" t="s">
        <v>334</v>
      </c>
      <c r="B238" s="97">
        <v>75</v>
      </c>
      <c r="C238" s="98" t="s">
        <v>459</v>
      </c>
      <c r="D238" s="99">
        <v>0</v>
      </c>
      <c r="E238" s="97">
        <v>0</v>
      </c>
      <c r="F238" s="100" t="s">
        <v>73</v>
      </c>
    </row>
    <row r="239" spans="1:6" ht="21" x14ac:dyDescent="0.2">
      <c r="A239" s="96" t="s">
        <v>334</v>
      </c>
      <c r="B239" s="97">
        <v>76</v>
      </c>
      <c r="C239" s="98" t="s">
        <v>459</v>
      </c>
      <c r="D239" s="99">
        <v>0</v>
      </c>
      <c r="E239" s="97">
        <v>0</v>
      </c>
      <c r="F239" s="100" t="s">
        <v>73</v>
      </c>
    </row>
    <row r="240" spans="1:6" ht="21" x14ac:dyDescent="0.2">
      <c r="A240" s="96" t="s">
        <v>334</v>
      </c>
      <c r="B240" s="97">
        <v>77</v>
      </c>
      <c r="C240" s="98" t="s">
        <v>527</v>
      </c>
      <c r="D240" s="99">
        <v>0</v>
      </c>
      <c r="E240" s="97">
        <v>0</v>
      </c>
      <c r="F240" s="100" t="s">
        <v>73</v>
      </c>
    </row>
    <row r="241" spans="1:6" ht="21" x14ac:dyDescent="0.2">
      <c r="A241" s="96" t="s">
        <v>334</v>
      </c>
      <c r="B241" s="97">
        <v>78</v>
      </c>
      <c r="C241" s="98" t="s">
        <v>527</v>
      </c>
      <c r="D241" s="99">
        <v>0</v>
      </c>
      <c r="E241" s="97">
        <v>0</v>
      </c>
      <c r="F241" s="100" t="s">
        <v>73</v>
      </c>
    </row>
    <row r="242" spans="1:6" ht="21" x14ac:dyDescent="0.2">
      <c r="A242" s="96" t="s">
        <v>334</v>
      </c>
      <c r="B242" s="97">
        <v>79</v>
      </c>
      <c r="C242" s="98" t="s">
        <v>527</v>
      </c>
      <c r="D242" s="99">
        <v>0</v>
      </c>
      <c r="E242" s="97">
        <v>0</v>
      </c>
      <c r="F242" s="100" t="s">
        <v>73</v>
      </c>
    </row>
    <row r="243" spans="1:6" ht="21" x14ac:dyDescent="0.2">
      <c r="A243" s="96" t="s">
        <v>334</v>
      </c>
      <c r="B243" s="97">
        <v>80</v>
      </c>
      <c r="C243" s="98" t="s">
        <v>527</v>
      </c>
      <c r="D243" s="99">
        <v>0</v>
      </c>
      <c r="E243" s="97">
        <v>0</v>
      </c>
      <c r="F243" s="100" t="s">
        <v>73</v>
      </c>
    </row>
    <row r="244" spans="1:6" ht="21" x14ac:dyDescent="0.2">
      <c r="A244" s="96" t="s">
        <v>334</v>
      </c>
      <c r="B244" s="97">
        <v>81</v>
      </c>
      <c r="C244" s="98" t="s">
        <v>369</v>
      </c>
      <c r="D244" s="99">
        <v>0</v>
      </c>
      <c r="E244" s="97">
        <v>150</v>
      </c>
      <c r="F244" s="100" t="s">
        <v>73</v>
      </c>
    </row>
    <row r="245" spans="1:6" ht="21" x14ac:dyDescent="0.2">
      <c r="A245" s="96" t="s">
        <v>334</v>
      </c>
      <c r="B245" s="97">
        <v>82</v>
      </c>
      <c r="C245" s="98" t="s">
        <v>527</v>
      </c>
      <c r="D245" s="99">
        <v>0</v>
      </c>
      <c r="E245" s="97">
        <v>0</v>
      </c>
      <c r="F245" s="100" t="s">
        <v>73</v>
      </c>
    </row>
    <row r="246" spans="1:6" ht="21" x14ac:dyDescent="0.2">
      <c r="A246" s="96" t="s">
        <v>334</v>
      </c>
      <c r="B246" s="97">
        <v>83</v>
      </c>
      <c r="C246" s="98" t="s">
        <v>527</v>
      </c>
      <c r="D246" s="99">
        <v>0</v>
      </c>
      <c r="E246" s="97">
        <v>0</v>
      </c>
      <c r="F246" s="100" t="s">
        <v>73</v>
      </c>
    </row>
    <row r="247" spans="1:6" ht="21" x14ac:dyDescent="0.2">
      <c r="A247" s="96" t="s">
        <v>336</v>
      </c>
      <c r="B247" s="98" t="s">
        <v>389</v>
      </c>
      <c r="C247" s="98" t="s">
        <v>535</v>
      </c>
      <c r="D247" s="99">
        <v>720.99</v>
      </c>
      <c r="E247" s="97">
        <v>301.5</v>
      </c>
      <c r="F247" s="100" t="s">
        <v>73</v>
      </c>
    </row>
    <row r="248" spans="1:6" ht="21" x14ac:dyDescent="0.2">
      <c r="A248" s="96" t="s">
        <v>99</v>
      </c>
      <c r="B248" s="97" t="s">
        <v>90</v>
      </c>
      <c r="C248" s="98" t="s">
        <v>461</v>
      </c>
      <c r="D248" s="99">
        <v>22545.599999999999</v>
      </c>
      <c r="E248" s="97">
        <v>0</v>
      </c>
      <c r="F248" s="100" t="s">
        <v>73</v>
      </c>
    </row>
    <row r="249" spans="1:6" ht="21" x14ac:dyDescent="0.2">
      <c r="A249" s="96" t="s">
        <v>99</v>
      </c>
      <c r="B249" s="97" t="s">
        <v>95</v>
      </c>
      <c r="C249" s="98" t="s">
        <v>465</v>
      </c>
      <c r="D249" s="99">
        <v>574.4</v>
      </c>
      <c r="E249" s="97">
        <v>0</v>
      </c>
      <c r="F249" s="100" t="s">
        <v>73</v>
      </c>
    </row>
    <row r="250" spans="1:6" ht="21" x14ac:dyDescent="0.2">
      <c r="A250" s="96" t="s">
        <v>99</v>
      </c>
      <c r="B250" s="97" t="s">
        <v>337</v>
      </c>
      <c r="C250" s="98" t="s">
        <v>555</v>
      </c>
      <c r="D250" s="99">
        <v>331.03</v>
      </c>
      <c r="E250" s="97">
        <v>0</v>
      </c>
      <c r="F250" s="100" t="s">
        <v>73</v>
      </c>
    </row>
    <row r="251" spans="1:6" ht="21" x14ac:dyDescent="0.2">
      <c r="A251" s="96" t="s">
        <v>99</v>
      </c>
      <c r="B251" s="97" t="s">
        <v>311</v>
      </c>
      <c r="C251" s="98" t="s">
        <v>404</v>
      </c>
      <c r="D251" s="99">
        <v>0</v>
      </c>
      <c r="E251" s="97">
        <v>0</v>
      </c>
      <c r="F251" s="100" t="s">
        <v>73</v>
      </c>
    </row>
    <row r="252" spans="1:6" ht="21" x14ac:dyDescent="0.2">
      <c r="A252" s="96" t="s">
        <v>99</v>
      </c>
      <c r="B252" s="97" t="s">
        <v>339</v>
      </c>
      <c r="C252" s="98" t="s">
        <v>466</v>
      </c>
      <c r="D252" s="99">
        <v>425.1</v>
      </c>
      <c r="E252" s="97">
        <v>0</v>
      </c>
      <c r="F252" s="100" t="s">
        <v>73</v>
      </c>
    </row>
    <row r="253" spans="1:6" ht="21" x14ac:dyDescent="0.2">
      <c r="A253" s="96" t="s">
        <v>99</v>
      </c>
      <c r="B253" s="97" t="s">
        <v>340</v>
      </c>
      <c r="C253" s="98" t="s">
        <v>405</v>
      </c>
      <c r="D253" s="99">
        <v>12930</v>
      </c>
      <c r="E253" s="97">
        <v>0</v>
      </c>
      <c r="F253" s="100" t="s">
        <v>73</v>
      </c>
    </row>
    <row r="254" spans="1:6" ht="21" x14ac:dyDescent="0.2">
      <c r="A254" s="96" t="s">
        <v>99</v>
      </c>
      <c r="B254" s="97" t="s">
        <v>203</v>
      </c>
      <c r="C254" s="98" t="s">
        <v>554</v>
      </c>
      <c r="D254" s="99">
        <v>2027.1</v>
      </c>
      <c r="E254" s="97">
        <v>0</v>
      </c>
      <c r="F254" s="100" t="s">
        <v>73</v>
      </c>
    </row>
    <row r="255" spans="1:6" ht="21" x14ac:dyDescent="0.2">
      <c r="A255" s="96" t="s">
        <v>99</v>
      </c>
      <c r="B255" s="97" t="s">
        <v>209</v>
      </c>
      <c r="C255" s="98" t="s">
        <v>554</v>
      </c>
      <c r="D255" s="99">
        <v>2176.5100000000002</v>
      </c>
      <c r="E255" s="97">
        <v>0</v>
      </c>
      <c r="F255" s="100" t="s">
        <v>73</v>
      </c>
    </row>
    <row r="256" spans="1:6" ht="21" x14ac:dyDescent="0.2">
      <c r="A256" s="96" t="s">
        <v>99</v>
      </c>
      <c r="B256" s="97" t="s">
        <v>281</v>
      </c>
      <c r="C256" s="98" t="s">
        <v>363</v>
      </c>
      <c r="D256" s="99">
        <v>1987.87</v>
      </c>
      <c r="E256" s="97">
        <v>0</v>
      </c>
      <c r="F256" s="100" t="s">
        <v>73</v>
      </c>
    </row>
    <row r="257" spans="1:6" ht="21" x14ac:dyDescent="0.2">
      <c r="A257" s="96" t="s">
        <v>99</v>
      </c>
      <c r="B257" s="97" t="s">
        <v>130</v>
      </c>
      <c r="C257" s="98" t="s">
        <v>467</v>
      </c>
      <c r="D257" s="99">
        <v>1134.5999999999999</v>
      </c>
      <c r="E257" s="97">
        <v>0</v>
      </c>
      <c r="F257" s="100" t="s">
        <v>73</v>
      </c>
    </row>
    <row r="258" spans="1:6" ht="21" x14ac:dyDescent="0.2">
      <c r="A258" s="96" t="s">
        <v>99</v>
      </c>
      <c r="B258" s="97" t="s">
        <v>342</v>
      </c>
      <c r="C258" s="98" t="s">
        <v>468</v>
      </c>
      <c r="D258" s="99">
        <v>5400</v>
      </c>
      <c r="E258" s="97">
        <v>0</v>
      </c>
      <c r="F258" s="100" t="s">
        <v>73</v>
      </c>
    </row>
    <row r="259" spans="1:6" ht="21" x14ac:dyDescent="0.2">
      <c r="A259" s="96" t="s">
        <v>99</v>
      </c>
      <c r="B259" s="97" t="s">
        <v>121</v>
      </c>
      <c r="C259" s="98" t="s">
        <v>469</v>
      </c>
      <c r="D259" s="99">
        <v>10785.58</v>
      </c>
      <c r="E259" s="97">
        <v>0</v>
      </c>
      <c r="F259" s="100" t="s">
        <v>73</v>
      </c>
    </row>
    <row r="260" spans="1:6" ht="21" x14ac:dyDescent="0.2">
      <c r="A260" s="96" t="s">
        <v>99</v>
      </c>
      <c r="B260" s="97" t="s">
        <v>141</v>
      </c>
      <c r="C260" s="98" t="s">
        <v>470</v>
      </c>
      <c r="D260" s="99">
        <v>8400</v>
      </c>
      <c r="E260" s="97">
        <v>0</v>
      </c>
      <c r="F260" s="100" t="s">
        <v>73</v>
      </c>
    </row>
    <row r="261" spans="1:6" ht="21" x14ac:dyDescent="0.2">
      <c r="A261" s="96" t="s">
        <v>99</v>
      </c>
      <c r="B261" s="97" t="s">
        <v>126</v>
      </c>
      <c r="C261" s="98" t="s">
        <v>371</v>
      </c>
      <c r="D261" s="99">
        <v>13263</v>
      </c>
      <c r="E261" s="97">
        <v>0</v>
      </c>
      <c r="F261" s="100" t="s">
        <v>73</v>
      </c>
    </row>
    <row r="262" spans="1:6" ht="21" x14ac:dyDescent="0.2">
      <c r="A262" s="96" t="s">
        <v>99</v>
      </c>
      <c r="B262" s="97" t="s">
        <v>122</v>
      </c>
      <c r="C262" s="98" t="s">
        <v>380</v>
      </c>
      <c r="D262" s="99">
        <v>0</v>
      </c>
      <c r="E262" s="97">
        <v>0</v>
      </c>
      <c r="F262" s="100" t="s">
        <v>73</v>
      </c>
    </row>
    <row r="263" spans="1:6" ht="21" x14ac:dyDescent="0.2">
      <c r="A263" s="96" t="s">
        <v>219</v>
      </c>
      <c r="B263" s="97" t="s">
        <v>125</v>
      </c>
      <c r="C263" s="98" t="s">
        <v>369</v>
      </c>
      <c r="D263" s="99">
        <v>0</v>
      </c>
      <c r="E263" s="97">
        <v>0</v>
      </c>
      <c r="F263" s="100" t="s">
        <v>73</v>
      </c>
    </row>
    <row r="264" spans="1:6" ht="21" x14ac:dyDescent="0.2">
      <c r="A264" s="96" t="s">
        <v>219</v>
      </c>
      <c r="B264" s="97" t="s">
        <v>343</v>
      </c>
      <c r="C264" s="98" t="s">
        <v>365</v>
      </c>
      <c r="D264" s="99">
        <v>0</v>
      </c>
      <c r="E264" s="97">
        <v>0</v>
      </c>
      <c r="F264" s="100" t="s">
        <v>73</v>
      </c>
    </row>
    <row r="265" spans="1:6" ht="21" x14ac:dyDescent="0.2">
      <c r="A265" s="96" t="s">
        <v>219</v>
      </c>
      <c r="B265" s="97" t="s">
        <v>132</v>
      </c>
      <c r="C265" s="98" t="s">
        <v>471</v>
      </c>
      <c r="D265" s="99">
        <v>0</v>
      </c>
      <c r="E265" s="97">
        <v>0</v>
      </c>
      <c r="F265" s="100" t="s">
        <v>73</v>
      </c>
    </row>
    <row r="266" spans="1:6" ht="21" x14ac:dyDescent="0.2">
      <c r="A266" s="96" t="s">
        <v>219</v>
      </c>
      <c r="B266" s="97" t="s">
        <v>85</v>
      </c>
      <c r="C266" s="98" t="s">
        <v>459</v>
      </c>
      <c r="D266" s="99">
        <v>0</v>
      </c>
      <c r="E266" s="97">
        <v>0</v>
      </c>
      <c r="F266" s="100" t="s">
        <v>73</v>
      </c>
    </row>
    <row r="267" spans="1:6" ht="21" x14ac:dyDescent="0.2">
      <c r="A267" s="96" t="s">
        <v>219</v>
      </c>
      <c r="B267" s="97" t="s">
        <v>343</v>
      </c>
      <c r="C267" s="98" t="s">
        <v>366</v>
      </c>
      <c r="D267" s="99">
        <v>0</v>
      </c>
      <c r="E267" s="97">
        <v>0</v>
      </c>
      <c r="F267" s="100" t="s">
        <v>73</v>
      </c>
    </row>
    <row r="268" spans="1:6" ht="21" x14ac:dyDescent="0.2">
      <c r="A268" s="96" t="s">
        <v>219</v>
      </c>
      <c r="B268" s="97">
        <v>65</v>
      </c>
      <c r="C268" s="98" t="s">
        <v>369</v>
      </c>
      <c r="D268" s="99">
        <v>0</v>
      </c>
      <c r="E268" s="97">
        <v>0</v>
      </c>
      <c r="F268" s="100" t="s">
        <v>73</v>
      </c>
    </row>
    <row r="269" spans="1:6" ht="21" x14ac:dyDescent="0.2">
      <c r="A269" s="96" t="s">
        <v>219</v>
      </c>
      <c r="B269" s="97" t="s">
        <v>130</v>
      </c>
      <c r="C269" s="98" t="s">
        <v>472</v>
      </c>
      <c r="D269" s="99">
        <v>0</v>
      </c>
      <c r="E269" s="97">
        <v>0</v>
      </c>
      <c r="F269" s="100" t="s">
        <v>73</v>
      </c>
    </row>
    <row r="270" spans="1:6" ht="21" x14ac:dyDescent="0.2">
      <c r="A270" s="96" t="s">
        <v>219</v>
      </c>
      <c r="B270" s="97">
        <v>15</v>
      </c>
      <c r="C270" s="98" t="s">
        <v>473</v>
      </c>
      <c r="D270" s="99">
        <v>0</v>
      </c>
      <c r="E270" s="97">
        <v>0</v>
      </c>
      <c r="F270" s="100" t="s">
        <v>73</v>
      </c>
    </row>
    <row r="271" spans="1:6" ht="21" x14ac:dyDescent="0.2">
      <c r="A271" s="96" t="s">
        <v>219</v>
      </c>
      <c r="B271" s="97">
        <v>11</v>
      </c>
      <c r="C271" s="98" t="s">
        <v>474</v>
      </c>
      <c r="D271" s="99">
        <v>0</v>
      </c>
      <c r="E271" s="97">
        <v>0</v>
      </c>
      <c r="F271" s="100" t="s">
        <v>73</v>
      </c>
    </row>
    <row r="272" spans="1:6" ht="21" x14ac:dyDescent="0.2">
      <c r="A272" s="96" t="s">
        <v>219</v>
      </c>
      <c r="B272" s="153" t="s">
        <v>281</v>
      </c>
      <c r="C272" s="154" t="s">
        <v>474</v>
      </c>
      <c r="D272" s="155">
        <v>0</v>
      </c>
      <c r="E272" s="97">
        <v>0</v>
      </c>
      <c r="F272" s="100" t="s">
        <v>73</v>
      </c>
    </row>
    <row r="273" spans="1:6" ht="21" x14ac:dyDescent="0.2">
      <c r="A273" s="96" t="s">
        <v>219</v>
      </c>
      <c r="B273" s="153" t="s">
        <v>195</v>
      </c>
      <c r="C273" s="154" t="s">
        <v>588</v>
      </c>
      <c r="D273" s="155">
        <v>0</v>
      </c>
      <c r="E273" s="97">
        <v>0</v>
      </c>
      <c r="F273" s="100" t="s">
        <v>73</v>
      </c>
    </row>
    <row r="274" spans="1:6" ht="21" x14ac:dyDescent="0.2">
      <c r="A274" s="96" t="s">
        <v>219</v>
      </c>
      <c r="B274" s="153" t="s">
        <v>275</v>
      </c>
      <c r="C274" s="154" t="s">
        <v>589</v>
      </c>
      <c r="D274" s="155">
        <v>0</v>
      </c>
      <c r="E274" s="97">
        <v>0</v>
      </c>
      <c r="F274" s="100" t="s">
        <v>73</v>
      </c>
    </row>
    <row r="275" spans="1:6" ht="21" x14ac:dyDescent="0.2">
      <c r="A275" s="96" t="s">
        <v>219</v>
      </c>
      <c r="B275" s="153" t="s">
        <v>176</v>
      </c>
      <c r="C275" s="154" t="s">
        <v>590</v>
      </c>
      <c r="D275" s="155">
        <v>4270.3999999999996</v>
      </c>
      <c r="E275" s="97">
        <v>0</v>
      </c>
      <c r="F275" s="100" t="s">
        <v>73</v>
      </c>
    </row>
    <row r="276" spans="1:6" ht="21" x14ac:dyDescent="0.2">
      <c r="A276" s="96" t="s">
        <v>219</v>
      </c>
      <c r="B276" s="153" t="s">
        <v>224</v>
      </c>
      <c r="C276" s="154" t="s">
        <v>591</v>
      </c>
      <c r="D276" s="155">
        <v>0.44</v>
      </c>
      <c r="E276" s="97">
        <v>0</v>
      </c>
      <c r="F276" s="100" t="s">
        <v>73</v>
      </c>
    </row>
    <row r="277" spans="1:6" ht="21" x14ac:dyDescent="0.2">
      <c r="A277" s="96" t="s">
        <v>219</v>
      </c>
      <c r="B277" s="153" t="s">
        <v>204</v>
      </c>
      <c r="C277" s="154" t="s">
        <v>592</v>
      </c>
      <c r="D277" s="155">
        <v>0</v>
      </c>
      <c r="E277" s="97">
        <v>0</v>
      </c>
      <c r="F277" s="100" t="s">
        <v>73</v>
      </c>
    </row>
    <row r="278" spans="1:6" ht="21" x14ac:dyDescent="0.2">
      <c r="A278" s="96" t="s">
        <v>219</v>
      </c>
      <c r="B278" s="153" t="s">
        <v>291</v>
      </c>
      <c r="C278" s="154" t="s">
        <v>593</v>
      </c>
      <c r="D278" s="155">
        <v>0</v>
      </c>
      <c r="E278" s="97">
        <v>0</v>
      </c>
      <c r="F278" s="100" t="s">
        <v>73</v>
      </c>
    </row>
    <row r="279" spans="1:6" ht="21" x14ac:dyDescent="0.2">
      <c r="A279" s="96" t="s">
        <v>219</v>
      </c>
      <c r="B279" s="153">
        <v>35</v>
      </c>
      <c r="C279" s="154" t="s">
        <v>593</v>
      </c>
      <c r="D279" s="155">
        <v>0</v>
      </c>
      <c r="E279" s="97">
        <v>0</v>
      </c>
      <c r="F279" s="100" t="s">
        <v>73</v>
      </c>
    </row>
    <row r="280" spans="1:6" ht="21" x14ac:dyDescent="0.2">
      <c r="A280" s="96" t="s">
        <v>219</v>
      </c>
      <c r="B280" s="153" t="s">
        <v>294</v>
      </c>
      <c r="C280" s="154" t="s">
        <v>594</v>
      </c>
      <c r="D280" s="155">
        <v>0</v>
      </c>
      <c r="E280" s="97">
        <v>0</v>
      </c>
      <c r="F280" s="100" t="s">
        <v>73</v>
      </c>
    </row>
    <row r="281" spans="1:6" ht="21" x14ac:dyDescent="0.2">
      <c r="A281" s="96" t="s">
        <v>219</v>
      </c>
      <c r="B281" s="153" t="s">
        <v>301</v>
      </c>
      <c r="C281" s="154" t="s">
        <v>595</v>
      </c>
      <c r="D281" s="155">
        <v>0</v>
      </c>
      <c r="E281" s="97">
        <v>0</v>
      </c>
      <c r="F281" s="100" t="s">
        <v>73</v>
      </c>
    </row>
    <row r="282" spans="1:6" ht="21" x14ac:dyDescent="0.2">
      <c r="A282" s="96" t="s">
        <v>219</v>
      </c>
      <c r="B282" s="153" t="s">
        <v>302</v>
      </c>
      <c r="C282" s="154" t="s">
        <v>596</v>
      </c>
      <c r="D282" s="155">
        <v>0</v>
      </c>
      <c r="E282" s="97">
        <v>0</v>
      </c>
      <c r="F282" s="100" t="s">
        <v>73</v>
      </c>
    </row>
    <row r="283" spans="1:6" ht="21" x14ac:dyDescent="0.2">
      <c r="A283" s="96" t="s">
        <v>219</v>
      </c>
      <c r="B283" s="153" t="s">
        <v>320</v>
      </c>
      <c r="C283" s="154" t="s">
        <v>597</v>
      </c>
      <c r="D283" s="155">
        <v>0</v>
      </c>
      <c r="E283" s="97">
        <v>0</v>
      </c>
      <c r="F283" s="100" t="s">
        <v>73</v>
      </c>
    </row>
    <row r="284" spans="1:6" ht="21" x14ac:dyDescent="0.2">
      <c r="A284" s="96" t="s">
        <v>219</v>
      </c>
      <c r="B284" s="153" t="s">
        <v>327</v>
      </c>
      <c r="C284" s="154" t="s">
        <v>598</v>
      </c>
      <c r="D284" s="155">
        <v>0</v>
      </c>
      <c r="E284" s="97">
        <v>0</v>
      </c>
      <c r="F284" s="100" t="s">
        <v>73</v>
      </c>
    </row>
    <row r="285" spans="1:6" ht="21" x14ac:dyDescent="0.2">
      <c r="A285" s="96" t="s">
        <v>219</v>
      </c>
      <c r="B285" s="153">
        <v>26</v>
      </c>
      <c r="C285" s="154" t="s">
        <v>596</v>
      </c>
      <c r="D285" s="155">
        <v>0</v>
      </c>
      <c r="E285" s="97">
        <v>0</v>
      </c>
      <c r="F285" s="100" t="s">
        <v>73</v>
      </c>
    </row>
    <row r="286" spans="1:6" ht="21" x14ac:dyDescent="0.2">
      <c r="A286" s="96" t="s">
        <v>219</v>
      </c>
      <c r="B286" s="153">
        <v>31</v>
      </c>
      <c r="C286" s="154" t="s">
        <v>596</v>
      </c>
      <c r="D286" s="155">
        <v>0</v>
      </c>
      <c r="E286" s="97">
        <v>0</v>
      </c>
      <c r="F286" s="100" t="s">
        <v>73</v>
      </c>
    </row>
    <row r="287" spans="1:6" ht="21" x14ac:dyDescent="0.2">
      <c r="A287" s="96" t="s">
        <v>219</v>
      </c>
      <c r="B287" s="153">
        <v>34</v>
      </c>
      <c r="C287" s="154" t="s">
        <v>594</v>
      </c>
      <c r="D287" s="155">
        <v>0</v>
      </c>
      <c r="E287" s="97">
        <v>0</v>
      </c>
      <c r="F287" s="100" t="s">
        <v>73</v>
      </c>
    </row>
    <row r="288" spans="1:6" ht="21" x14ac:dyDescent="0.2">
      <c r="A288" s="96" t="s">
        <v>219</v>
      </c>
      <c r="B288" s="153" t="s">
        <v>299</v>
      </c>
      <c r="C288" s="154" t="s">
        <v>599</v>
      </c>
      <c r="D288" s="155">
        <v>0</v>
      </c>
      <c r="E288" s="97">
        <v>0</v>
      </c>
      <c r="F288" s="100" t="s">
        <v>73</v>
      </c>
    </row>
    <row r="289" spans="1:6" ht="21" x14ac:dyDescent="0.2">
      <c r="A289" s="96" t="s">
        <v>219</v>
      </c>
      <c r="B289" s="153" t="s">
        <v>271</v>
      </c>
      <c r="C289" s="154" t="s">
        <v>600</v>
      </c>
      <c r="D289" s="155">
        <v>0</v>
      </c>
      <c r="E289" s="97">
        <v>0</v>
      </c>
      <c r="F289" s="100" t="s">
        <v>73</v>
      </c>
    </row>
    <row r="290" spans="1:6" ht="21" x14ac:dyDescent="0.2">
      <c r="A290" s="96" t="s">
        <v>558</v>
      </c>
      <c r="B290" s="153" t="s">
        <v>558</v>
      </c>
      <c r="C290" s="154" t="s">
        <v>558</v>
      </c>
      <c r="D290" s="155">
        <v>86251.63</v>
      </c>
      <c r="E290" s="153">
        <v>0</v>
      </c>
      <c r="F290" s="100" t="s">
        <v>73</v>
      </c>
    </row>
    <row r="291" spans="1:6" ht="21" x14ac:dyDescent="0.2">
      <c r="A291" s="96" t="s">
        <v>559</v>
      </c>
      <c r="B291" s="98" t="s">
        <v>559</v>
      </c>
      <c r="C291" s="98" t="s">
        <v>559</v>
      </c>
      <c r="D291" s="99">
        <f>162113.85+1340+5600</f>
        <v>169053.85</v>
      </c>
      <c r="E291" s="97">
        <v>15460.78</v>
      </c>
      <c r="F291" s="100" t="s">
        <v>73</v>
      </c>
    </row>
    <row r="292" spans="1:6" ht="21" x14ac:dyDescent="0.2">
      <c r="A292" s="96"/>
      <c r="B292" s="97"/>
      <c r="C292" s="98"/>
    </row>
    <row r="293" spans="1:6" ht="21" x14ac:dyDescent="0.2">
      <c r="A293" s="96"/>
      <c r="B293" s="97"/>
      <c r="C293" s="98"/>
    </row>
    <row r="294" spans="1:6" ht="21" x14ac:dyDescent="0.2">
      <c r="A294" s="96"/>
      <c r="B294" s="97"/>
      <c r="C294" s="98"/>
    </row>
    <row r="295" spans="1:6" ht="21" x14ac:dyDescent="0.2">
      <c r="A295" s="96"/>
      <c r="B295" s="97"/>
      <c r="C295" s="98"/>
    </row>
    <row r="296" spans="1:6" ht="21" x14ac:dyDescent="0.2">
      <c r="A296" s="96"/>
      <c r="B296" s="97"/>
      <c r="C296" s="98"/>
    </row>
    <row r="297" spans="1:6" ht="21" x14ac:dyDescent="0.2">
      <c r="A297" s="96"/>
      <c r="B297" s="97"/>
      <c r="C297" s="98"/>
    </row>
    <row r="298" spans="1:6" ht="21" x14ac:dyDescent="0.2">
      <c r="A298" s="96"/>
      <c r="B298" s="97"/>
      <c r="C298" s="98"/>
    </row>
    <row r="299" spans="1:6" ht="21" x14ac:dyDescent="0.2">
      <c r="A299" s="96"/>
      <c r="B299" s="97"/>
      <c r="C299" s="98"/>
    </row>
    <row r="300" spans="1:6" ht="21" x14ac:dyDescent="0.2">
      <c r="A300" s="96"/>
      <c r="B300" s="97"/>
      <c r="C300" s="98"/>
    </row>
    <row r="301" spans="1:6" ht="21" x14ac:dyDescent="0.2">
      <c r="A301" s="96"/>
      <c r="B301" s="97"/>
      <c r="C301" s="98"/>
    </row>
    <row r="302" spans="1:6" ht="21" x14ac:dyDescent="0.2">
      <c r="A302" s="96"/>
      <c r="B302" s="97"/>
      <c r="C302" s="98"/>
    </row>
    <row r="303" spans="1:6" ht="21" x14ac:dyDescent="0.2">
      <c r="A303" s="96"/>
      <c r="B303" s="97"/>
      <c r="C303" s="98"/>
    </row>
    <row r="304" spans="1:6" ht="21" x14ac:dyDescent="0.2">
      <c r="A304" s="96"/>
      <c r="B304" s="97"/>
      <c r="C304" s="98"/>
    </row>
    <row r="305" spans="1:6" ht="21" x14ac:dyDescent="0.2">
      <c r="A305" s="96"/>
      <c r="B305" s="97"/>
      <c r="C305" s="98"/>
    </row>
    <row r="306" spans="1:6" ht="21" x14ac:dyDescent="0.2">
      <c r="A306" s="96"/>
      <c r="B306" s="97"/>
      <c r="C306" s="98"/>
    </row>
    <row r="307" spans="1:6" ht="21" x14ac:dyDescent="0.2">
      <c r="A307" s="96"/>
      <c r="B307" s="97"/>
      <c r="C307" s="98"/>
    </row>
    <row r="308" spans="1:6" ht="21" x14ac:dyDescent="0.2">
      <c r="A308" s="96"/>
      <c r="B308" s="97"/>
      <c r="C308" s="98"/>
    </row>
    <row r="309" spans="1:6" ht="21" x14ac:dyDescent="0.2">
      <c r="A309" s="96"/>
      <c r="B309" s="97"/>
      <c r="C309" s="98"/>
    </row>
    <row r="310" spans="1:6" ht="21" x14ac:dyDescent="0.2">
      <c r="A310" s="96"/>
      <c r="B310" s="97"/>
      <c r="C310" s="98"/>
    </row>
    <row r="311" spans="1:6" ht="21" x14ac:dyDescent="0.2">
      <c r="A311" s="96"/>
      <c r="B311" s="116"/>
      <c r="C311" s="117"/>
      <c r="F311" s="118"/>
    </row>
    <row r="312" spans="1:6" ht="21" x14ac:dyDescent="0.2">
      <c r="A312" s="96"/>
      <c r="B312" s="116"/>
      <c r="C312" s="117"/>
      <c r="F312" s="118"/>
    </row>
    <row r="313" spans="1:6" ht="21" x14ac:dyDescent="0.2">
      <c r="A313" s="96"/>
      <c r="B313" s="116"/>
      <c r="C313" s="117"/>
      <c r="F313" s="118"/>
    </row>
    <row r="314" spans="1:6" ht="21" x14ac:dyDescent="0.2">
      <c r="A314" s="96"/>
      <c r="B314" s="116"/>
      <c r="C314" s="117"/>
      <c r="F314" s="118"/>
    </row>
    <row r="315" spans="1:6" ht="21" x14ac:dyDescent="0.2">
      <c r="A315" s="96"/>
      <c r="B315" s="116"/>
      <c r="C315" s="117"/>
      <c r="F315" s="118"/>
    </row>
    <row r="316" spans="1:6" ht="21" x14ac:dyDescent="0.2">
      <c r="A316" s="96"/>
      <c r="B316" s="116"/>
      <c r="C316" s="117"/>
      <c r="F316" s="118"/>
    </row>
    <row r="317" spans="1:6" ht="21" x14ac:dyDescent="0.2">
      <c r="A317" s="96"/>
      <c r="B317" s="116"/>
      <c r="C317" s="117"/>
      <c r="F317" s="118"/>
    </row>
    <row r="318" spans="1:6" ht="21" x14ac:dyDescent="0.2">
      <c r="A318" s="96"/>
      <c r="B318" s="116"/>
      <c r="C318" s="117"/>
      <c r="F318" s="118"/>
    </row>
    <row r="319" spans="1:6" ht="21" x14ac:dyDescent="0.2">
      <c r="A319" s="96"/>
      <c r="B319" s="116"/>
      <c r="C319" s="117"/>
      <c r="F319" s="118"/>
    </row>
    <row r="320" spans="1:6" ht="21" x14ac:dyDescent="0.2">
      <c r="A320" s="96"/>
      <c r="B320" s="116"/>
      <c r="C320" s="117"/>
      <c r="F320" s="118"/>
    </row>
    <row r="321" spans="1:6" ht="21" x14ac:dyDescent="0.2">
      <c r="A321" s="96"/>
      <c r="B321" s="116"/>
      <c r="C321" s="117"/>
      <c r="F321" s="118"/>
    </row>
    <row r="322" spans="1:6" ht="21" x14ac:dyDescent="0.2">
      <c r="A322" s="96"/>
      <c r="B322" s="116"/>
      <c r="C322" s="117"/>
      <c r="F322" s="118"/>
    </row>
    <row r="323" spans="1:6" ht="21" x14ac:dyDescent="0.2">
      <c r="A323" s="96"/>
      <c r="B323" s="116"/>
      <c r="C323" s="117"/>
      <c r="F323" s="118"/>
    </row>
    <row r="324" spans="1:6" ht="21" x14ac:dyDescent="0.2">
      <c r="A324" s="96"/>
      <c r="B324" s="116"/>
      <c r="C324" s="117"/>
      <c r="F324" s="118"/>
    </row>
    <row r="325" spans="1:6" ht="21" x14ac:dyDescent="0.2">
      <c r="A325" s="96"/>
      <c r="B325" s="116"/>
      <c r="C325" s="117"/>
      <c r="F325" s="118"/>
    </row>
    <row r="326" spans="1:6" ht="21" x14ac:dyDescent="0.2">
      <c r="A326" s="96"/>
      <c r="B326" s="116"/>
      <c r="C326" s="117"/>
      <c r="F326" s="118"/>
    </row>
    <row r="327" spans="1:6" ht="21" x14ac:dyDescent="0.2">
      <c r="A327" s="96"/>
      <c r="B327" s="116"/>
      <c r="C327" s="117"/>
      <c r="F327" s="118"/>
    </row>
    <row r="328" spans="1:6" ht="21" x14ac:dyDescent="0.2">
      <c r="A328" s="96"/>
      <c r="B328" s="116"/>
      <c r="C328" s="117"/>
      <c r="F328" s="118"/>
    </row>
    <row r="329" spans="1:6" ht="21" x14ac:dyDescent="0.2">
      <c r="A329" s="96"/>
      <c r="B329" s="116"/>
      <c r="C329" s="117"/>
      <c r="F329" s="118"/>
    </row>
    <row r="330" spans="1:6" ht="21" x14ac:dyDescent="0.2">
      <c r="A330" s="96"/>
      <c r="B330" s="116"/>
      <c r="C330" s="117"/>
      <c r="F330" s="118"/>
    </row>
    <row r="331" spans="1:6" ht="21" x14ac:dyDescent="0.2">
      <c r="A331" s="96"/>
      <c r="B331" s="116"/>
      <c r="C331" s="117"/>
      <c r="F331" s="118"/>
    </row>
    <row r="332" spans="1:6" ht="21" x14ac:dyDescent="0.2">
      <c r="A332" s="96"/>
      <c r="B332" s="116"/>
      <c r="C332" s="117"/>
      <c r="F332" s="118"/>
    </row>
    <row r="333" spans="1:6" ht="21" x14ac:dyDescent="0.2">
      <c r="A333" s="96"/>
      <c r="B333" s="116"/>
      <c r="C333" s="117"/>
      <c r="F333" s="118"/>
    </row>
    <row r="334" spans="1:6" ht="21" x14ac:dyDescent="0.2">
      <c r="A334" s="96"/>
      <c r="B334" s="116"/>
      <c r="C334" s="117"/>
      <c r="F334" s="118"/>
    </row>
    <row r="335" spans="1:6" ht="21" x14ac:dyDescent="0.2">
      <c r="A335" s="96"/>
      <c r="B335" s="116"/>
      <c r="C335" s="117"/>
      <c r="F335" s="118"/>
    </row>
    <row r="336" spans="1:6" ht="21" x14ac:dyDescent="0.2">
      <c r="A336" s="96"/>
      <c r="B336" s="116"/>
      <c r="C336" s="117"/>
      <c r="F336" s="118"/>
    </row>
    <row r="337" spans="1:6" ht="21" x14ac:dyDescent="0.2">
      <c r="A337" s="96"/>
      <c r="B337" s="116"/>
      <c r="C337" s="117"/>
      <c r="F337" s="118"/>
    </row>
    <row r="338" spans="1:6" ht="21" x14ac:dyDescent="0.2">
      <c r="A338" s="96"/>
      <c r="B338" s="116"/>
      <c r="C338" s="117"/>
      <c r="F338" s="118"/>
    </row>
    <row r="339" spans="1:6" ht="21" x14ac:dyDescent="0.2">
      <c r="A339" s="96"/>
      <c r="B339" s="116"/>
      <c r="C339" s="117"/>
      <c r="F339" s="118"/>
    </row>
    <row r="340" spans="1:6" ht="21" x14ac:dyDescent="0.2">
      <c r="A340" s="96"/>
      <c r="B340" s="116"/>
      <c r="C340" s="117"/>
      <c r="F340" s="118"/>
    </row>
    <row r="341" spans="1:6" ht="21" x14ac:dyDescent="0.2">
      <c r="A341" s="96"/>
      <c r="B341" s="116"/>
      <c r="C341" s="117"/>
      <c r="F341" s="118"/>
    </row>
    <row r="342" spans="1:6" ht="21" x14ac:dyDescent="0.2">
      <c r="A342" s="96"/>
      <c r="B342" s="116"/>
      <c r="C342" s="117"/>
      <c r="F342" s="118"/>
    </row>
    <row r="343" spans="1:6" ht="21" x14ac:dyDescent="0.2">
      <c r="A343" s="96"/>
      <c r="B343" s="116"/>
      <c r="C343" s="117"/>
      <c r="F343" s="118"/>
    </row>
    <row r="344" spans="1:6" ht="21" x14ac:dyDescent="0.2">
      <c r="A344" s="96"/>
      <c r="B344" s="116"/>
      <c r="C344" s="117"/>
      <c r="F344" s="118"/>
    </row>
    <row r="345" spans="1:6" ht="21" x14ac:dyDescent="0.2">
      <c r="A345" s="96"/>
      <c r="B345" s="116"/>
      <c r="C345" s="117"/>
      <c r="F345" s="118"/>
    </row>
    <row r="346" spans="1:6" ht="21" x14ac:dyDescent="0.2">
      <c r="A346" s="96"/>
      <c r="B346" s="116"/>
      <c r="C346" s="117"/>
      <c r="F346" s="118"/>
    </row>
    <row r="347" spans="1:6" ht="21" x14ac:dyDescent="0.2">
      <c r="A347" s="96"/>
      <c r="B347" s="116"/>
      <c r="C347" s="117"/>
      <c r="F347" s="118"/>
    </row>
    <row r="348" spans="1:6" ht="21" x14ac:dyDescent="0.2">
      <c r="A348" s="96"/>
      <c r="B348" s="116"/>
      <c r="C348" s="117"/>
      <c r="F348" s="118"/>
    </row>
    <row r="349" spans="1:6" ht="21" x14ac:dyDescent="0.2">
      <c r="A349" s="96"/>
      <c r="B349" s="116"/>
      <c r="C349" s="117"/>
      <c r="F349" s="118"/>
    </row>
    <row r="350" spans="1:6" ht="21" x14ac:dyDescent="0.2">
      <c r="A350" s="96"/>
      <c r="B350" s="116"/>
      <c r="C350" s="117"/>
      <c r="F350" s="118"/>
    </row>
    <row r="351" spans="1:6" ht="21" x14ac:dyDescent="0.2">
      <c r="A351" s="96"/>
      <c r="B351" s="116"/>
      <c r="C351" s="117"/>
      <c r="F351" s="118"/>
    </row>
    <row r="352" spans="1:6" ht="21" x14ac:dyDescent="0.2">
      <c r="A352" s="96"/>
      <c r="B352" s="116"/>
      <c r="C352" s="117"/>
      <c r="F352" s="118"/>
    </row>
    <row r="353" spans="1:6" ht="21" x14ac:dyDescent="0.2">
      <c r="A353" s="96"/>
      <c r="B353" s="116"/>
      <c r="C353" s="117"/>
      <c r="F353" s="118"/>
    </row>
    <row r="354" spans="1:6" ht="21" x14ac:dyDescent="0.2">
      <c r="A354" s="96"/>
      <c r="B354" s="116"/>
      <c r="C354" s="117"/>
      <c r="F354" s="118"/>
    </row>
    <row r="355" spans="1:6" ht="21" x14ac:dyDescent="0.2">
      <c r="A355" s="96"/>
      <c r="B355" s="116"/>
      <c r="C355" s="117"/>
      <c r="F355" s="118"/>
    </row>
    <row r="356" spans="1:6" ht="21" x14ac:dyDescent="0.2">
      <c r="A356" s="96"/>
      <c r="B356" s="116"/>
      <c r="C356" s="117"/>
      <c r="F356" s="118"/>
    </row>
    <row r="357" spans="1:6" ht="21" x14ac:dyDescent="0.2">
      <c r="A357" s="96"/>
      <c r="B357" s="116"/>
      <c r="C357" s="117"/>
      <c r="F357" s="118"/>
    </row>
    <row r="358" spans="1:6" ht="21" x14ac:dyDescent="0.2">
      <c r="A358" s="96"/>
      <c r="B358" s="116"/>
      <c r="C358" s="117"/>
      <c r="F358" s="118"/>
    </row>
    <row r="359" spans="1:6" ht="21" x14ac:dyDescent="0.2">
      <c r="A359" s="96"/>
      <c r="B359" s="116"/>
      <c r="C359" s="117"/>
      <c r="F359" s="118"/>
    </row>
    <row r="360" spans="1:6" ht="21" x14ac:dyDescent="0.2">
      <c r="A360" s="96"/>
      <c r="B360" s="116"/>
      <c r="C360" s="117"/>
      <c r="F360" s="118"/>
    </row>
    <row r="361" spans="1:6" ht="21" x14ac:dyDescent="0.2">
      <c r="A361" s="96"/>
      <c r="B361" s="116"/>
      <c r="C361" s="117"/>
      <c r="F361" s="118"/>
    </row>
    <row r="362" spans="1:6" ht="21" x14ac:dyDescent="0.2">
      <c r="A362" s="96"/>
      <c r="B362" s="116"/>
      <c r="C362" s="117"/>
      <c r="F362" s="118"/>
    </row>
    <row r="363" spans="1:6" ht="21" x14ac:dyDescent="0.2">
      <c r="A363" s="96"/>
      <c r="B363" s="116"/>
      <c r="C363" s="117"/>
      <c r="F363" s="118"/>
    </row>
    <row r="364" spans="1:6" ht="21" x14ac:dyDescent="0.2">
      <c r="A364" s="96"/>
      <c r="B364" s="116"/>
      <c r="C364" s="117"/>
      <c r="F364" s="118"/>
    </row>
    <row r="365" spans="1:6" ht="21" x14ac:dyDescent="0.2">
      <c r="A365" s="96"/>
      <c r="B365" s="116"/>
      <c r="C365" s="117"/>
      <c r="F365" s="118"/>
    </row>
    <row r="366" spans="1:6" ht="21" x14ac:dyDescent="0.2">
      <c r="A366" s="96"/>
      <c r="B366" s="116"/>
      <c r="C366" s="117"/>
      <c r="F366" s="118"/>
    </row>
    <row r="367" spans="1:6" ht="21" x14ac:dyDescent="0.2">
      <c r="A367" s="96"/>
      <c r="B367" s="116"/>
      <c r="C367" s="117"/>
      <c r="F367" s="118"/>
    </row>
    <row r="368" spans="1:6" ht="21" x14ac:dyDescent="0.2">
      <c r="A368" s="96"/>
      <c r="B368" s="116"/>
      <c r="C368" s="117"/>
      <c r="F368" s="118"/>
    </row>
    <row r="369" spans="1:6" ht="21" x14ac:dyDescent="0.2">
      <c r="A369" s="96"/>
      <c r="B369" s="116"/>
      <c r="C369" s="117"/>
      <c r="F369" s="118"/>
    </row>
    <row r="370" spans="1:6" ht="21" x14ac:dyDescent="0.2">
      <c r="A370" s="96"/>
      <c r="B370" s="116"/>
      <c r="C370" s="117"/>
      <c r="F370" s="118"/>
    </row>
    <row r="371" spans="1:6" ht="21" x14ac:dyDescent="0.2">
      <c r="A371" s="96"/>
      <c r="B371" s="116"/>
      <c r="C371" s="117"/>
      <c r="F371" s="118"/>
    </row>
    <row r="372" spans="1:6" ht="21" x14ac:dyDescent="0.2">
      <c r="A372" s="96"/>
      <c r="B372" s="116"/>
      <c r="C372" s="117"/>
      <c r="F372" s="118"/>
    </row>
    <row r="373" spans="1:6" ht="21" x14ac:dyDescent="0.2">
      <c r="A373" s="96"/>
      <c r="B373" s="116"/>
      <c r="C373" s="117"/>
      <c r="F373" s="118"/>
    </row>
    <row r="374" spans="1:6" ht="21" x14ac:dyDescent="0.2">
      <c r="A374" s="96"/>
      <c r="B374" s="116"/>
      <c r="C374" s="117"/>
      <c r="F374" s="118"/>
    </row>
    <row r="375" spans="1:6" ht="21" x14ac:dyDescent="0.2">
      <c r="A375" s="96"/>
      <c r="B375" s="116"/>
      <c r="C375" s="117"/>
      <c r="F375" s="118"/>
    </row>
    <row r="376" spans="1:6" ht="21" x14ac:dyDescent="0.2">
      <c r="A376" s="96"/>
      <c r="B376" s="116"/>
      <c r="C376" s="117"/>
      <c r="F376" s="118"/>
    </row>
    <row r="377" spans="1:6" ht="21" x14ac:dyDescent="0.2">
      <c r="A377" s="96"/>
      <c r="B377" s="116"/>
      <c r="C377" s="117"/>
      <c r="F377" s="118"/>
    </row>
    <row r="378" spans="1:6" ht="21" x14ac:dyDescent="0.2">
      <c r="A378" s="96"/>
      <c r="B378" s="116"/>
      <c r="C378" s="117"/>
      <c r="F378" s="118"/>
    </row>
    <row r="379" spans="1:6" ht="21" x14ac:dyDescent="0.2">
      <c r="A379" s="96"/>
      <c r="B379" s="116"/>
      <c r="C379" s="117"/>
      <c r="F379" s="118"/>
    </row>
    <row r="380" spans="1:6" ht="21" x14ac:dyDescent="0.2">
      <c r="A380" s="96"/>
      <c r="B380" s="116"/>
      <c r="C380" s="117"/>
      <c r="F380" s="118"/>
    </row>
    <row r="381" spans="1:6" ht="21" x14ac:dyDescent="0.2">
      <c r="A381" s="96"/>
      <c r="B381" s="116"/>
      <c r="C381" s="117"/>
      <c r="F381" s="118"/>
    </row>
    <row r="382" spans="1:6" ht="21" x14ac:dyDescent="0.2">
      <c r="A382" s="96"/>
      <c r="B382" s="116"/>
      <c r="C382" s="117"/>
      <c r="F382" s="118"/>
    </row>
    <row r="383" spans="1:6" ht="21" x14ac:dyDescent="0.2">
      <c r="A383" s="96"/>
      <c r="B383" s="116"/>
      <c r="C383" s="117"/>
      <c r="F383" s="118"/>
    </row>
    <row r="384" spans="1:6" ht="21" x14ac:dyDescent="0.2">
      <c r="A384" s="96"/>
      <c r="B384" s="116"/>
      <c r="C384" s="117"/>
      <c r="F384" s="118"/>
    </row>
    <row r="385" spans="1:6" ht="21" x14ac:dyDescent="0.2">
      <c r="A385" s="96"/>
      <c r="B385" s="116"/>
      <c r="C385" s="117"/>
      <c r="F385" s="118"/>
    </row>
    <row r="386" spans="1:6" ht="21" x14ac:dyDescent="0.2">
      <c r="A386" s="96"/>
      <c r="B386" s="116"/>
      <c r="C386" s="117"/>
      <c r="F386" s="118"/>
    </row>
    <row r="387" spans="1:6" ht="21" x14ac:dyDescent="0.2">
      <c r="A387" s="96"/>
      <c r="B387" s="116"/>
      <c r="C387" s="117"/>
      <c r="F387" s="118"/>
    </row>
    <row r="388" spans="1:6" ht="21" x14ac:dyDescent="0.2">
      <c r="A388" s="96"/>
      <c r="B388" s="116"/>
      <c r="C388" s="117"/>
      <c r="F388" s="118"/>
    </row>
    <row r="389" spans="1:6" ht="21" x14ac:dyDescent="0.2">
      <c r="A389" s="96"/>
      <c r="B389" s="116"/>
      <c r="C389" s="117"/>
      <c r="F389" s="118"/>
    </row>
  </sheetData>
  <pageMargins left="0.7" right="0.7" top="0.75" bottom="0.75" header="0.3" footer="0.3"/>
  <pageSetup paperSize="9"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
    <tabColor rgb="FFFF0000"/>
  </sheetPr>
  <dimension ref="A1:F332"/>
  <sheetViews>
    <sheetView rightToLeft="1" topLeftCell="A325" workbookViewId="0">
      <selection activeCell="A3" sqref="A3:F332"/>
    </sheetView>
  </sheetViews>
  <sheetFormatPr defaultRowHeight="12.75" x14ac:dyDescent="0.2"/>
  <cols>
    <col min="1" max="1" width="15.7109375" style="114" customWidth="1"/>
    <col min="2" max="2" width="10.7109375" customWidth="1"/>
    <col min="3" max="3" width="25.140625" customWidth="1"/>
    <col min="4" max="4" width="15.7109375" customWidth="1"/>
    <col min="5" max="5" width="19.85546875" bestFit="1" customWidth="1"/>
    <col min="6" max="6" width="15.5703125" style="68" customWidth="1"/>
  </cols>
  <sheetData>
    <row r="1" spans="1:6" ht="18" x14ac:dyDescent="0.2">
      <c r="A1" s="69" t="s">
        <v>28</v>
      </c>
      <c r="B1" s="70"/>
      <c r="C1" s="70"/>
      <c r="D1" s="71"/>
    </row>
    <row r="2" spans="1:6" x14ac:dyDescent="0.2">
      <c r="A2" s="83" t="s">
        <v>12</v>
      </c>
      <c r="B2" s="84" t="s">
        <v>11</v>
      </c>
      <c r="C2" s="84" t="s">
        <v>10</v>
      </c>
      <c r="D2" s="84" t="s">
        <v>9</v>
      </c>
      <c r="E2" s="85" t="s">
        <v>68</v>
      </c>
      <c r="F2" s="86" t="s">
        <v>69</v>
      </c>
    </row>
    <row r="3" spans="1:6" ht="21" x14ac:dyDescent="0.2">
      <c r="A3" s="96" t="s">
        <v>71</v>
      </c>
      <c r="B3" s="97" t="s">
        <v>72</v>
      </c>
      <c r="C3" s="98" t="s">
        <v>353</v>
      </c>
      <c r="D3" s="99">
        <v>1518.8000000000002</v>
      </c>
      <c r="E3" s="97">
        <v>0</v>
      </c>
      <c r="F3" s="101" t="s">
        <v>74</v>
      </c>
    </row>
    <row r="4" spans="1:6" ht="21" x14ac:dyDescent="0.2">
      <c r="A4" s="96" t="s">
        <v>71</v>
      </c>
      <c r="B4" s="97" t="s">
        <v>82</v>
      </c>
      <c r="C4" s="98" t="s">
        <v>369</v>
      </c>
      <c r="D4" s="99">
        <v>3024.2519999999995</v>
      </c>
      <c r="E4" s="97">
        <v>0</v>
      </c>
      <c r="F4" s="101" t="s">
        <v>74</v>
      </c>
    </row>
    <row r="5" spans="1:6" ht="21" x14ac:dyDescent="0.2">
      <c r="A5" s="96" t="s">
        <v>71</v>
      </c>
      <c r="B5" s="97" t="s">
        <v>86</v>
      </c>
      <c r="C5" s="98" t="s">
        <v>390</v>
      </c>
      <c r="D5" s="99">
        <v>9079.9980000000014</v>
      </c>
      <c r="E5" s="97">
        <v>0</v>
      </c>
      <c r="F5" s="101" t="s">
        <v>74</v>
      </c>
    </row>
    <row r="6" spans="1:6" ht="21" x14ac:dyDescent="0.2">
      <c r="A6" s="96" t="s">
        <v>71</v>
      </c>
      <c r="B6" s="97" t="s">
        <v>90</v>
      </c>
      <c r="C6" s="98" t="s">
        <v>360</v>
      </c>
      <c r="D6" s="99">
        <v>6607.7340000000022</v>
      </c>
      <c r="E6" s="97">
        <v>0</v>
      </c>
      <c r="F6" s="101" t="s">
        <v>74</v>
      </c>
    </row>
    <row r="7" spans="1:6" ht="21" x14ac:dyDescent="0.2">
      <c r="A7" s="96" t="s">
        <v>71</v>
      </c>
      <c r="B7" s="97" t="s">
        <v>95</v>
      </c>
      <c r="C7" s="98" t="s">
        <v>360</v>
      </c>
      <c r="D7" s="99">
        <v>393.16800000000001</v>
      </c>
      <c r="E7" s="97">
        <v>0</v>
      </c>
      <c r="F7" s="101" t="s">
        <v>74</v>
      </c>
    </row>
    <row r="8" spans="1:6" ht="21" x14ac:dyDescent="0.2">
      <c r="A8" s="96" t="s">
        <v>71</v>
      </c>
      <c r="B8" s="97" t="s">
        <v>101</v>
      </c>
      <c r="C8" s="98" t="s">
        <v>356</v>
      </c>
      <c r="D8" s="99">
        <v>796.58600000000001</v>
      </c>
      <c r="E8" s="97">
        <v>0</v>
      </c>
      <c r="F8" s="101" t="s">
        <v>74</v>
      </c>
    </row>
    <row r="9" spans="1:6" ht="21" x14ac:dyDescent="0.2">
      <c r="A9" s="96" t="s">
        <v>71</v>
      </c>
      <c r="B9" s="97" t="s">
        <v>105</v>
      </c>
      <c r="C9" s="98" t="s">
        <v>392</v>
      </c>
      <c r="D9" s="99">
        <v>623.17499999999995</v>
      </c>
      <c r="E9" s="97">
        <v>0</v>
      </c>
      <c r="F9" s="101" t="s">
        <v>74</v>
      </c>
    </row>
    <row r="10" spans="1:6" ht="21" x14ac:dyDescent="0.2">
      <c r="A10" s="96" t="s">
        <v>71</v>
      </c>
      <c r="B10" s="97" t="s">
        <v>110</v>
      </c>
      <c r="C10" s="98" t="s">
        <v>392</v>
      </c>
      <c r="D10" s="99">
        <v>245</v>
      </c>
      <c r="E10" s="97">
        <v>0</v>
      </c>
      <c r="F10" s="101" t="s">
        <v>74</v>
      </c>
    </row>
    <row r="11" spans="1:6" ht="21" x14ac:dyDescent="0.2">
      <c r="A11" s="96" t="s">
        <v>71</v>
      </c>
      <c r="B11" s="97" t="s">
        <v>113</v>
      </c>
      <c r="C11" s="98" t="s">
        <v>417</v>
      </c>
      <c r="D11" s="99">
        <v>867.2399999999999</v>
      </c>
      <c r="E11" s="97">
        <v>0</v>
      </c>
      <c r="F11" s="101" t="s">
        <v>74</v>
      </c>
    </row>
    <row r="12" spans="1:6" ht="21" x14ac:dyDescent="0.2">
      <c r="A12" s="96" t="s">
        <v>71</v>
      </c>
      <c r="B12" s="97" t="s">
        <v>115</v>
      </c>
      <c r="C12" s="98" t="s">
        <v>418</v>
      </c>
      <c r="D12" s="99">
        <v>189.24600000000001</v>
      </c>
      <c r="E12" s="97">
        <v>0</v>
      </c>
      <c r="F12" s="101" t="s">
        <v>74</v>
      </c>
    </row>
    <row r="13" spans="1:6" ht="21" x14ac:dyDescent="0.2">
      <c r="A13" s="96" t="s">
        <v>71</v>
      </c>
      <c r="B13" s="97" t="s">
        <v>119</v>
      </c>
      <c r="C13" s="98" t="s">
        <v>419</v>
      </c>
      <c r="D13" s="99">
        <v>0.75</v>
      </c>
      <c r="E13" s="97">
        <v>0</v>
      </c>
      <c r="F13" s="101" t="s">
        <v>74</v>
      </c>
    </row>
    <row r="14" spans="1:6" ht="21" x14ac:dyDescent="0.2">
      <c r="A14" s="96" t="s">
        <v>71</v>
      </c>
      <c r="B14" s="97" t="s">
        <v>123</v>
      </c>
      <c r="C14" s="98" t="s">
        <v>420</v>
      </c>
      <c r="D14" s="99">
        <v>10533</v>
      </c>
      <c r="E14" s="97">
        <v>0</v>
      </c>
      <c r="F14" s="101" t="s">
        <v>74</v>
      </c>
    </row>
    <row r="15" spans="1:6" ht="21" x14ac:dyDescent="0.2">
      <c r="A15" s="96" t="s">
        <v>71</v>
      </c>
      <c r="B15" s="97" t="s">
        <v>127</v>
      </c>
      <c r="C15" s="98" t="s">
        <v>421</v>
      </c>
      <c r="D15" s="99">
        <v>4838.3999999999996</v>
      </c>
      <c r="E15" s="97">
        <v>0</v>
      </c>
      <c r="F15" s="101" t="s">
        <v>74</v>
      </c>
    </row>
    <row r="16" spans="1:6" ht="21" x14ac:dyDescent="0.2">
      <c r="A16" s="96" t="s">
        <v>71</v>
      </c>
      <c r="B16" s="97" t="s">
        <v>131</v>
      </c>
      <c r="C16" s="98" t="s">
        <v>360</v>
      </c>
      <c r="D16" s="99">
        <v>1081.2910000000002</v>
      </c>
      <c r="E16" s="97">
        <v>0</v>
      </c>
      <c r="F16" s="101" t="s">
        <v>74</v>
      </c>
    </row>
    <row r="17" spans="1:6" ht="21" x14ac:dyDescent="0.2">
      <c r="A17" s="96" t="s">
        <v>71</v>
      </c>
      <c r="B17" s="97" t="s">
        <v>134</v>
      </c>
      <c r="C17" s="98" t="s">
        <v>360</v>
      </c>
      <c r="D17" s="99">
        <v>3336.2999999999997</v>
      </c>
      <c r="E17" s="97">
        <v>0</v>
      </c>
      <c r="F17" s="101" t="s">
        <v>74</v>
      </c>
    </row>
    <row r="18" spans="1:6" ht="21" x14ac:dyDescent="0.2">
      <c r="A18" s="96" t="s">
        <v>71</v>
      </c>
      <c r="B18" s="97" t="s">
        <v>137</v>
      </c>
      <c r="C18" s="98" t="s">
        <v>422</v>
      </c>
      <c r="D18" s="99">
        <v>2122.6019999999999</v>
      </c>
      <c r="E18" s="97">
        <v>0</v>
      </c>
      <c r="F18" s="101" t="s">
        <v>74</v>
      </c>
    </row>
    <row r="19" spans="1:6" ht="21" x14ac:dyDescent="0.2">
      <c r="A19" s="96" t="s">
        <v>71</v>
      </c>
      <c r="B19" s="97" t="s">
        <v>139</v>
      </c>
      <c r="C19" s="98" t="s">
        <v>423</v>
      </c>
      <c r="D19" s="99">
        <v>150</v>
      </c>
      <c r="E19" s="97">
        <v>0</v>
      </c>
      <c r="F19" s="101" t="s">
        <v>74</v>
      </c>
    </row>
    <row r="20" spans="1:6" ht="21" x14ac:dyDescent="0.2">
      <c r="A20" s="96" t="s">
        <v>71</v>
      </c>
      <c r="B20" s="97" t="s">
        <v>142</v>
      </c>
      <c r="C20" s="98" t="s">
        <v>360</v>
      </c>
      <c r="D20" s="99">
        <v>2977.7160000000003</v>
      </c>
      <c r="E20" s="97">
        <v>0</v>
      </c>
      <c r="F20" s="101" t="s">
        <v>74</v>
      </c>
    </row>
    <row r="21" spans="1:6" ht="21" x14ac:dyDescent="0.2">
      <c r="A21" s="96" t="s">
        <v>71</v>
      </c>
      <c r="B21" s="97" t="s">
        <v>143</v>
      </c>
      <c r="C21" s="98" t="s">
        <v>360</v>
      </c>
      <c r="D21" s="99">
        <v>4210.0259999999998</v>
      </c>
      <c r="E21" s="97">
        <v>0</v>
      </c>
      <c r="F21" s="101" t="s">
        <v>74</v>
      </c>
    </row>
    <row r="22" spans="1:6" ht="21" x14ac:dyDescent="0.2">
      <c r="A22" s="96" t="s">
        <v>71</v>
      </c>
      <c r="B22" s="97" t="s">
        <v>144</v>
      </c>
      <c r="C22" s="98" t="s">
        <v>419</v>
      </c>
      <c r="D22" s="99">
        <v>7910.0339999999997</v>
      </c>
      <c r="E22" s="97">
        <v>0</v>
      </c>
      <c r="F22" s="101" t="s">
        <v>74</v>
      </c>
    </row>
    <row r="23" spans="1:6" ht="21" x14ac:dyDescent="0.2">
      <c r="A23" s="96" t="s">
        <v>71</v>
      </c>
      <c r="B23" s="97" t="s">
        <v>145</v>
      </c>
      <c r="C23" s="98" t="s">
        <v>424</v>
      </c>
      <c r="D23" s="99">
        <v>0.42000000000007276</v>
      </c>
      <c r="E23" s="97">
        <v>0</v>
      </c>
      <c r="F23" s="101" t="s">
        <v>74</v>
      </c>
    </row>
    <row r="24" spans="1:6" ht="21" x14ac:dyDescent="0.2">
      <c r="A24" s="96" t="s">
        <v>71</v>
      </c>
      <c r="B24" s="97" t="s">
        <v>148</v>
      </c>
      <c r="C24" s="98" t="s">
        <v>366</v>
      </c>
      <c r="D24" s="99">
        <v>1979.1899999999998</v>
      </c>
      <c r="E24" s="97">
        <v>0</v>
      </c>
      <c r="F24" s="101" t="s">
        <v>74</v>
      </c>
    </row>
    <row r="25" spans="1:6" ht="21" x14ac:dyDescent="0.2">
      <c r="A25" s="96" t="s">
        <v>71</v>
      </c>
      <c r="B25" s="97" t="s">
        <v>150</v>
      </c>
      <c r="C25" s="98" t="s">
        <v>366</v>
      </c>
      <c r="D25" s="99">
        <v>108</v>
      </c>
      <c r="E25" s="97">
        <v>0</v>
      </c>
      <c r="F25" s="101" t="s">
        <v>74</v>
      </c>
    </row>
    <row r="26" spans="1:6" ht="21" x14ac:dyDescent="0.2">
      <c r="A26" s="96" t="s">
        <v>71</v>
      </c>
      <c r="B26" s="97" t="s">
        <v>152</v>
      </c>
      <c r="C26" s="98" t="s">
        <v>361</v>
      </c>
      <c r="D26" s="99">
        <v>1590.8460000000002</v>
      </c>
      <c r="E26" s="97">
        <v>0</v>
      </c>
      <c r="F26" s="101" t="s">
        <v>74</v>
      </c>
    </row>
    <row r="27" spans="1:6" ht="21" x14ac:dyDescent="0.2">
      <c r="A27" s="96" t="s">
        <v>71</v>
      </c>
      <c r="B27" s="97" t="s">
        <v>153</v>
      </c>
      <c r="C27" s="98" t="s">
        <v>397</v>
      </c>
      <c r="D27" s="99">
        <v>1753.91</v>
      </c>
      <c r="E27" s="97">
        <v>0</v>
      </c>
      <c r="F27" s="101" t="s">
        <v>74</v>
      </c>
    </row>
    <row r="28" spans="1:6" ht="21" x14ac:dyDescent="0.2">
      <c r="A28" s="96" t="s">
        <v>71</v>
      </c>
      <c r="B28" s="97" t="s">
        <v>155</v>
      </c>
      <c r="C28" s="98" t="s">
        <v>425</v>
      </c>
      <c r="D28" s="99">
        <v>0</v>
      </c>
      <c r="E28" s="97">
        <v>0</v>
      </c>
      <c r="F28" s="101" t="s">
        <v>74</v>
      </c>
    </row>
    <row r="29" spans="1:6" ht="21" x14ac:dyDescent="0.2">
      <c r="A29" s="96" t="s">
        <v>71</v>
      </c>
      <c r="B29" s="97" t="s">
        <v>157</v>
      </c>
      <c r="C29" s="98" t="s">
        <v>426</v>
      </c>
      <c r="D29" s="99">
        <v>5076.7999999999993</v>
      </c>
      <c r="E29" s="97">
        <v>0</v>
      </c>
      <c r="F29" s="101" t="s">
        <v>74</v>
      </c>
    </row>
    <row r="30" spans="1:6" ht="21" x14ac:dyDescent="0.2">
      <c r="A30" s="96" t="s">
        <v>71</v>
      </c>
      <c r="B30" s="97" t="s">
        <v>159</v>
      </c>
      <c r="C30" s="98" t="s">
        <v>360</v>
      </c>
      <c r="D30" s="99">
        <v>1188.732</v>
      </c>
      <c r="E30" s="97">
        <v>0</v>
      </c>
      <c r="F30" s="101" t="s">
        <v>74</v>
      </c>
    </row>
    <row r="31" spans="1:6" ht="21" x14ac:dyDescent="0.2">
      <c r="A31" s="96" t="s">
        <v>71</v>
      </c>
      <c r="B31" s="97" t="s">
        <v>161</v>
      </c>
      <c r="C31" s="98" t="s">
        <v>427</v>
      </c>
      <c r="D31" s="99">
        <v>6007.061999999999</v>
      </c>
      <c r="E31" s="97">
        <v>0</v>
      </c>
      <c r="F31" s="101" t="s">
        <v>74</v>
      </c>
    </row>
    <row r="32" spans="1:6" ht="21" x14ac:dyDescent="0.2">
      <c r="A32" s="96" t="s">
        <v>71</v>
      </c>
      <c r="B32" s="97" t="s">
        <v>164</v>
      </c>
      <c r="C32" s="98" t="s">
        <v>360</v>
      </c>
      <c r="D32" s="99">
        <v>2828.9949999999999</v>
      </c>
      <c r="E32" s="97">
        <v>0</v>
      </c>
      <c r="F32" s="101" t="s">
        <v>74</v>
      </c>
    </row>
    <row r="33" spans="1:6" ht="21" x14ac:dyDescent="0.2">
      <c r="A33" s="108" t="s">
        <v>166</v>
      </c>
      <c r="B33" s="97">
        <v>0</v>
      </c>
      <c r="C33" s="98" t="s">
        <v>536</v>
      </c>
      <c r="D33" s="99">
        <v>81039.273000000016</v>
      </c>
      <c r="E33" s="97">
        <v>0</v>
      </c>
      <c r="F33" s="101" t="s">
        <v>74</v>
      </c>
    </row>
    <row r="34" spans="1:6" ht="21" x14ac:dyDescent="0.2">
      <c r="A34" s="96" t="s">
        <v>167</v>
      </c>
      <c r="B34" s="97" t="s">
        <v>168</v>
      </c>
      <c r="C34" s="98" t="s">
        <v>428</v>
      </c>
      <c r="D34" s="99">
        <v>-9.9999999997524291E-4</v>
      </c>
      <c r="E34" s="97">
        <v>243.89</v>
      </c>
      <c r="F34" s="101" t="s">
        <v>74</v>
      </c>
    </row>
    <row r="35" spans="1:6" ht="21" x14ac:dyDescent="0.2">
      <c r="A35" s="96" t="s">
        <v>167</v>
      </c>
      <c r="B35" s="97" t="s">
        <v>169</v>
      </c>
      <c r="C35" s="98" t="s">
        <v>393</v>
      </c>
      <c r="D35" s="99">
        <v>5966.4000000000005</v>
      </c>
      <c r="E35" s="97">
        <v>0</v>
      </c>
      <c r="F35" s="101" t="s">
        <v>74</v>
      </c>
    </row>
    <row r="36" spans="1:6" ht="21" x14ac:dyDescent="0.2">
      <c r="A36" s="96" t="s">
        <v>167</v>
      </c>
      <c r="B36" s="97" t="s">
        <v>170</v>
      </c>
      <c r="C36" s="98" t="s">
        <v>360</v>
      </c>
      <c r="D36" s="99">
        <v>3821.9520000000002</v>
      </c>
      <c r="E36" s="97">
        <v>0</v>
      </c>
      <c r="F36" s="101" t="s">
        <v>74</v>
      </c>
    </row>
    <row r="37" spans="1:6" ht="21" x14ac:dyDescent="0.2">
      <c r="A37" s="96" t="s">
        <v>167</v>
      </c>
      <c r="B37" s="97" t="s">
        <v>171</v>
      </c>
      <c r="C37" s="98" t="s">
        <v>371</v>
      </c>
      <c r="D37" s="99">
        <v>1974.4800000000005</v>
      </c>
      <c r="E37" s="97">
        <v>0</v>
      </c>
      <c r="F37" s="101" t="s">
        <v>74</v>
      </c>
    </row>
    <row r="38" spans="1:6" ht="21" x14ac:dyDescent="0.2">
      <c r="A38" s="96" t="s">
        <v>167</v>
      </c>
      <c r="B38" s="97" t="s">
        <v>172</v>
      </c>
      <c r="C38" s="98" t="s">
        <v>392</v>
      </c>
      <c r="D38" s="99">
        <v>845.22600000000023</v>
      </c>
      <c r="E38" s="97">
        <v>0</v>
      </c>
      <c r="F38" s="101" t="s">
        <v>74</v>
      </c>
    </row>
    <row r="39" spans="1:6" ht="21" x14ac:dyDescent="0.2">
      <c r="A39" s="96" t="s">
        <v>167</v>
      </c>
      <c r="B39" s="97" t="s">
        <v>174</v>
      </c>
      <c r="C39" s="98" t="s">
        <v>406</v>
      </c>
      <c r="D39" s="99">
        <v>853.40000000000009</v>
      </c>
      <c r="E39" s="97">
        <v>0</v>
      </c>
      <c r="F39" s="101" t="s">
        <v>74</v>
      </c>
    </row>
    <row r="40" spans="1:6" ht="21" x14ac:dyDescent="0.2">
      <c r="A40" s="96" t="s">
        <v>167</v>
      </c>
      <c r="B40" s="97" t="s">
        <v>176</v>
      </c>
      <c r="C40" s="98" t="s">
        <v>527</v>
      </c>
      <c r="D40" s="99">
        <v>0</v>
      </c>
      <c r="E40" s="97">
        <v>0</v>
      </c>
      <c r="F40" s="101" t="s">
        <v>74</v>
      </c>
    </row>
    <row r="41" spans="1:6" ht="21" x14ac:dyDescent="0.2">
      <c r="A41" s="96" t="s">
        <v>167</v>
      </c>
      <c r="B41" s="97" t="s">
        <v>178</v>
      </c>
      <c r="C41" s="98" t="s">
        <v>395</v>
      </c>
      <c r="D41" s="99">
        <v>297</v>
      </c>
      <c r="E41" s="97">
        <v>0</v>
      </c>
      <c r="F41" s="101" t="s">
        <v>74</v>
      </c>
    </row>
    <row r="42" spans="1:6" ht="21" x14ac:dyDescent="0.2">
      <c r="A42" s="96" t="s">
        <v>167</v>
      </c>
      <c r="B42" s="97" t="s">
        <v>179</v>
      </c>
      <c r="C42" s="98" t="s">
        <v>395</v>
      </c>
      <c r="D42" s="99">
        <v>1241.3180000000002</v>
      </c>
      <c r="E42" s="97">
        <v>0</v>
      </c>
      <c r="F42" s="101" t="s">
        <v>74</v>
      </c>
    </row>
    <row r="43" spans="1:6" ht="21" x14ac:dyDescent="0.2">
      <c r="A43" s="96" t="s">
        <v>167</v>
      </c>
      <c r="B43" s="97" t="s">
        <v>181</v>
      </c>
      <c r="C43" s="98" t="s">
        <v>429</v>
      </c>
      <c r="D43" s="99">
        <v>878.3900000000001</v>
      </c>
      <c r="E43" s="97">
        <v>0</v>
      </c>
      <c r="F43" s="101" t="s">
        <v>74</v>
      </c>
    </row>
    <row r="44" spans="1:6" ht="21" x14ac:dyDescent="0.2">
      <c r="A44" s="96" t="s">
        <v>167</v>
      </c>
      <c r="B44" s="97" t="s">
        <v>182</v>
      </c>
      <c r="C44" s="98" t="s">
        <v>391</v>
      </c>
      <c r="D44" s="99">
        <v>2705.5400000000004</v>
      </c>
      <c r="E44" s="97">
        <v>0</v>
      </c>
      <c r="F44" s="101" t="s">
        <v>74</v>
      </c>
    </row>
    <row r="45" spans="1:6" ht="21" x14ac:dyDescent="0.2">
      <c r="A45" s="96" t="s">
        <v>167</v>
      </c>
      <c r="B45" s="97" t="s">
        <v>183</v>
      </c>
      <c r="C45" s="98" t="s">
        <v>430</v>
      </c>
      <c r="D45" s="99">
        <v>1982.91</v>
      </c>
      <c r="E45" s="97">
        <v>0</v>
      </c>
      <c r="F45" s="101" t="s">
        <v>74</v>
      </c>
    </row>
    <row r="46" spans="1:6" ht="21" x14ac:dyDescent="0.2">
      <c r="A46" s="96" t="s">
        <v>167</v>
      </c>
      <c r="B46" s="97" t="s">
        <v>184</v>
      </c>
      <c r="C46" s="98" t="s">
        <v>431</v>
      </c>
      <c r="D46" s="99">
        <v>3924.4400000000005</v>
      </c>
      <c r="E46" s="97">
        <v>0</v>
      </c>
      <c r="F46" s="101" t="s">
        <v>74</v>
      </c>
    </row>
    <row r="47" spans="1:6" ht="21" x14ac:dyDescent="0.2">
      <c r="A47" s="96" t="s">
        <v>167</v>
      </c>
      <c r="B47" s="97" t="s">
        <v>126</v>
      </c>
      <c r="C47" s="98" t="s">
        <v>395</v>
      </c>
      <c r="D47" s="99">
        <v>585</v>
      </c>
      <c r="E47" s="97">
        <v>0</v>
      </c>
      <c r="F47" s="101" t="s">
        <v>74</v>
      </c>
    </row>
    <row r="48" spans="1:6" ht="21" x14ac:dyDescent="0.2">
      <c r="A48" s="96" t="s">
        <v>167</v>
      </c>
      <c r="B48" s="97" t="s">
        <v>187</v>
      </c>
      <c r="C48" s="98" t="s">
        <v>432</v>
      </c>
      <c r="D48" s="99">
        <v>984.32000000000016</v>
      </c>
      <c r="E48" s="97">
        <v>0</v>
      </c>
      <c r="F48" s="101" t="s">
        <v>74</v>
      </c>
    </row>
    <row r="49" spans="1:6" ht="21" x14ac:dyDescent="0.2">
      <c r="A49" s="96" t="s">
        <v>167</v>
      </c>
      <c r="B49" s="97" t="s">
        <v>188</v>
      </c>
      <c r="C49" s="98" t="s">
        <v>369</v>
      </c>
      <c r="D49" s="99">
        <v>3350.351999999999</v>
      </c>
      <c r="E49" s="97">
        <v>0</v>
      </c>
      <c r="F49" s="101" t="s">
        <v>74</v>
      </c>
    </row>
    <row r="50" spans="1:6" ht="21" x14ac:dyDescent="0.2">
      <c r="A50" s="96" t="s">
        <v>167</v>
      </c>
      <c r="B50" s="97" t="s">
        <v>190</v>
      </c>
      <c r="C50" s="98" t="s">
        <v>391</v>
      </c>
      <c r="D50" s="99">
        <v>1639.1260000000002</v>
      </c>
      <c r="E50" s="97">
        <v>0</v>
      </c>
      <c r="F50" s="101" t="s">
        <v>74</v>
      </c>
    </row>
    <row r="51" spans="1:6" ht="21" x14ac:dyDescent="0.2">
      <c r="A51" s="96" t="s">
        <v>167</v>
      </c>
      <c r="B51" s="97" t="s">
        <v>192</v>
      </c>
      <c r="C51" s="98" t="s">
        <v>396</v>
      </c>
      <c r="D51" s="99">
        <v>2795.6000000000004</v>
      </c>
      <c r="E51" s="97">
        <v>0</v>
      </c>
      <c r="F51" s="101" t="s">
        <v>74</v>
      </c>
    </row>
    <row r="52" spans="1:6" ht="21" x14ac:dyDescent="0.2">
      <c r="A52" s="96" t="s">
        <v>167</v>
      </c>
      <c r="B52" s="97" t="s">
        <v>121</v>
      </c>
      <c r="C52" s="98" t="s">
        <v>360</v>
      </c>
      <c r="D52" s="99">
        <v>1259.616</v>
      </c>
      <c r="E52" s="97">
        <v>0</v>
      </c>
      <c r="F52" s="101" t="s">
        <v>74</v>
      </c>
    </row>
    <row r="53" spans="1:6" ht="21" x14ac:dyDescent="0.2">
      <c r="A53" s="96" t="s">
        <v>167</v>
      </c>
      <c r="B53" s="97" t="s">
        <v>194</v>
      </c>
      <c r="C53" s="98" t="s">
        <v>431</v>
      </c>
      <c r="D53" s="99">
        <v>1301.2359999999999</v>
      </c>
      <c r="E53" s="97">
        <v>0</v>
      </c>
      <c r="F53" s="101" t="s">
        <v>74</v>
      </c>
    </row>
    <row r="54" spans="1:6" ht="21" x14ac:dyDescent="0.2">
      <c r="A54" s="96" t="s">
        <v>167</v>
      </c>
      <c r="B54" s="97" t="s">
        <v>195</v>
      </c>
      <c r="C54" s="98" t="s">
        <v>433</v>
      </c>
      <c r="D54" s="99">
        <v>0</v>
      </c>
      <c r="E54" s="97">
        <v>0</v>
      </c>
      <c r="F54" s="101" t="s">
        <v>74</v>
      </c>
    </row>
    <row r="55" spans="1:6" ht="21" x14ac:dyDescent="0.2">
      <c r="A55" s="96" t="s">
        <v>167</v>
      </c>
      <c r="B55" s="97" t="s">
        <v>197</v>
      </c>
      <c r="C55" s="98" t="s">
        <v>375</v>
      </c>
      <c r="D55" s="99">
        <v>1243.3000000000002</v>
      </c>
      <c r="E55" s="97">
        <v>0</v>
      </c>
      <c r="F55" s="101" t="s">
        <v>74</v>
      </c>
    </row>
    <row r="56" spans="1:6" ht="21" x14ac:dyDescent="0.2">
      <c r="A56" s="96" t="s">
        <v>167</v>
      </c>
      <c r="B56" s="97" t="s">
        <v>199</v>
      </c>
      <c r="C56" s="98" t="s">
        <v>361</v>
      </c>
      <c r="D56" s="99">
        <v>1669.5999999999997</v>
      </c>
      <c r="E56" s="97">
        <v>0</v>
      </c>
      <c r="F56" s="101" t="s">
        <v>74</v>
      </c>
    </row>
    <row r="57" spans="1:6" ht="21" x14ac:dyDescent="0.2">
      <c r="A57" s="96" t="s">
        <v>167</v>
      </c>
      <c r="B57" s="97" t="s">
        <v>201</v>
      </c>
      <c r="C57" s="98" t="s">
        <v>379</v>
      </c>
      <c r="D57" s="99">
        <v>503.88</v>
      </c>
      <c r="E57" s="97">
        <v>0</v>
      </c>
      <c r="F57" s="101" t="s">
        <v>74</v>
      </c>
    </row>
    <row r="58" spans="1:6" ht="21" x14ac:dyDescent="0.2">
      <c r="A58" s="96" t="s">
        <v>167</v>
      </c>
      <c r="B58" s="97" t="s">
        <v>203</v>
      </c>
      <c r="C58" s="98" t="s">
        <v>434</v>
      </c>
      <c r="D58" s="99">
        <v>-3.9999999999764668E-3</v>
      </c>
      <c r="E58" s="97">
        <v>0</v>
      </c>
      <c r="F58" s="101" t="s">
        <v>74</v>
      </c>
    </row>
    <row r="59" spans="1:6" ht="21" x14ac:dyDescent="0.2">
      <c r="A59" s="96" t="s">
        <v>167</v>
      </c>
      <c r="B59" s="97" t="s">
        <v>204</v>
      </c>
      <c r="C59" s="98" t="s">
        <v>527</v>
      </c>
      <c r="D59" s="99">
        <v>0</v>
      </c>
      <c r="E59" s="97">
        <v>0</v>
      </c>
      <c r="F59" s="101" t="s">
        <v>74</v>
      </c>
    </row>
    <row r="60" spans="1:6" ht="21" x14ac:dyDescent="0.2">
      <c r="A60" s="96" t="s">
        <v>167</v>
      </c>
      <c r="B60" s="97" t="s">
        <v>205</v>
      </c>
      <c r="C60" s="98" t="s">
        <v>435</v>
      </c>
      <c r="D60" s="99">
        <v>1.9999999999669171E-3</v>
      </c>
      <c r="E60" s="97">
        <v>0</v>
      </c>
      <c r="F60" s="101" t="s">
        <v>74</v>
      </c>
    </row>
    <row r="61" spans="1:6" ht="21" x14ac:dyDescent="0.2">
      <c r="A61" s="96" t="s">
        <v>167</v>
      </c>
      <c r="B61" s="97" t="s">
        <v>206</v>
      </c>
      <c r="C61" s="98" t="s">
        <v>436</v>
      </c>
      <c r="D61" s="99">
        <v>881.59199999999998</v>
      </c>
      <c r="E61" s="97">
        <v>0</v>
      </c>
      <c r="F61" s="101" t="s">
        <v>74</v>
      </c>
    </row>
    <row r="62" spans="1:6" ht="21" x14ac:dyDescent="0.2">
      <c r="A62" s="96" t="s">
        <v>167</v>
      </c>
      <c r="B62" s="97" t="s">
        <v>207</v>
      </c>
      <c r="C62" s="98" t="s">
        <v>397</v>
      </c>
      <c r="D62" s="99">
        <v>251.39999999999998</v>
      </c>
      <c r="E62" s="97">
        <v>0</v>
      </c>
      <c r="F62" s="101" t="s">
        <v>74</v>
      </c>
    </row>
    <row r="63" spans="1:6" ht="21" x14ac:dyDescent="0.2">
      <c r="A63" s="96" t="s">
        <v>167</v>
      </c>
      <c r="B63" s="97" t="s">
        <v>208</v>
      </c>
      <c r="C63" s="98" t="s">
        <v>395</v>
      </c>
      <c r="D63" s="99">
        <v>1288.6400000000001</v>
      </c>
      <c r="E63" s="97">
        <v>0</v>
      </c>
      <c r="F63" s="101" t="s">
        <v>74</v>
      </c>
    </row>
    <row r="64" spans="1:6" ht="21" x14ac:dyDescent="0.2">
      <c r="A64" s="96" t="s">
        <v>167</v>
      </c>
      <c r="B64" s="97" t="s">
        <v>209</v>
      </c>
      <c r="C64" s="98" t="s">
        <v>374</v>
      </c>
      <c r="D64" s="99">
        <v>0</v>
      </c>
      <c r="E64" s="97">
        <v>0</v>
      </c>
      <c r="F64" s="101" t="s">
        <v>74</v>
      </c>
    </row>
    <row r="65" spans="1:6" ht="21" x14ac:dyDescent="0.2">
      <c r="A65" s="96" t="s">
        <v>167</v>
      </c>
      <c r="B65" s="97" t="s">
        <v>211</v>
      </c>
      <c r="C65" s="98" t="s">
        <v>551</v>
      </c>
      <c r="D65" s="99">
        <v>1496.6279999999997</v>
      </c>
      <c r="E65" s="97">
        <v>0</v>
      </c>
      <c r="F65" s="101" t="s">
        <v>74</v>
      </c>
    </row>
    <row r="66" spans="1:6" ht="21" x14ac:dyDescent="0.2">
      <c r="A66" s="96" t="s">
        <v>167</v>
      </c>
      <c r="B66" s="97" t="s">
        <v>130</v>
      </c>
      <c r="C66" s="98" t="s">
        <v>437</v>
      </c>
      <c r="D66" s="99">
        <v>0</v>
      </c>
      <c r="E66" s="97">
        <v>40</v>
      </c>
      <c r="F66" s="101" t="s">
        <v>74</v>
      </c>
    </row>
    <row r="67" spans="1:6" ht="21" x14ac:dyDescent="0.2">
      <c r="A67" s="96" t="s">
        <v>167</v>
      </c>
      <c r="B67" s="97" t="s">
        <v>214</v>
      </c>
      <c r="C67" s="98" t="s">
        <v>438</v>
      </c>
      <c r="D67" s="99">
        <v>1380.452</v>
      </c>
      <c r="E67" s="97">
        <v>0</v>
      </c>
      <c r="F67" s="101" t="s">
        <v>74</v>
      </c>
    </row>
    <row r="68" spans="1:6" ht="21" x14ac:dyDescent="0.2">
      <c r="A68" s="96" t="s">
        <v>167</v>
      </c>
      <c r="B68" s="97" t="s">
        <v>141</v>
      </c>
      <c r="C68" s="98" t="s">
        <v>439</v>
      </c>
      <c r="D68" s="99">
        <v>0</v>
      </c>
      <c r="E68" s="97">
        <v>0</v>
      </c>
      <c r="F68" s="101" t="s">
        <v>74</v>
      </c>
    </row>
    <row r="69" spans="1:6" ht="21" x14ac:dyDescent="0.2">
      <c r="A69" s="96" t="s">
        <v>167</v>
      </c>
      <c r="B69" s="97" t="s">
        <v>217</v>
      </c>
      <c r="C69" s="98" t="s">
        <v>379</v>
      </c>
      <c r="D69" s="99">
        <v>1303.4760000000003</v>
      </c>
      <c r="E69" s="97">
        <v>0</v>
      </c>
      <c r="F69" s="101" t="s">
        <v>74</v>
      </c>
    </row>
    <row r="70" spans="1:6" ht="21" x14ac:dyDescent="0.2">
      <c r="A70" s="96" t="s">
        <v>167</v>
      </c>
      <c r="B70" s="97" t="s">
        <v>125</v>
      </c>
      <c r="C70" s="98" t="s">
        <v>391</v>
      </c>
      <c r="D70" s="99">
        <v>555.91650000000004</v>
      </c>
      <c r="E70" s="97">
        <v>0</v>
      </c>
      <c r="F70" s="101" t="s">
        <v>74</v>
      </c>
    </row>
    <row r="71" spans="1:6" ht="21" x14ac:dyDescent="0.2">
      <c r="A71" s="96" t="s">
        <v>167</v>
      </c>
      <c r="B71" s="97" t="s">
        <v>221</v>
      </c>
      <c r="C71" s="98" t="s">
        <v>398</v>
      </c>
      <c r="D71" s="99">
        <v>2205</v>
      </c>
      <c r="E71" s="97">
        <v>0</v>
      </c>
      <c r="F71" s="101" t="s">
        <v>74</v>
      </c>
    </row>
    <row r="72" spans="1:6" ht="21" x14ac:dyDescent="0.2">
      <c r="A72" s="96" t="s">
        <v>167</v>
      </c>
      <c r="B72" s="97" t="s">
        <v>222</v>
      </c>
      <c r="C72" s="98" t="s">
        <v>369</v>
      </c>
      <c r="D72" s="99">
        <v>2378.4599999999996</v>
      </c>
      <c r="E72" s="97">
        <v>0</v>
      </c>
      <c r="F72" s="101" t="s">
        <v>74</v>
      </c>
    </row>
    <row r="73" spans="1:6" ht="21" x14ac:dyDescent="0.2">
      <c r="A73" s="96" t="s">
        <v>167</v>
      </c>
      <c r="B73" s="97" t="s">
        <v>223</v>
      </c>
      <c r="C73" s="98" t="s">
        <v>430</v>
      </c>
      <c r="D73" s="99">
        <v>1852.3319999999999</v>
      </c>
      <c r="E73" s="97">
        <v>0</v>
      </c>
      <c r="F73" s="101" t="s">
        <v>74</v>
      </c>
    </row>
    <row r="74" spans="1:6" ht="21" x14ac:dyDescent="0.2">
      <c r="A74" s="96" t="s">
        <v>167</v>
      </c>
      <c r="B74" s="97" t="s">
        <v>224</v>
      </c>
      <c r="C74" s="98" t="s">
        <v>527</v>
      </c>
      <c r="D74" s="99">
        <v>0</v>
      </c>
      <c r="E74" s="97">
        <v>0</v>
      </c>
      <c r="F74" s="101" t="s">
        <v>74</v>
      </c>
    </row>
    <row r="75" spans="1:6" ht="21" x14ac:dyDescent="0.2">
      <c r="A75" s="96" t="s">
        <v>226</v>
      </c>
      <c r="B75" s="97" t="s">
        <v>228</v>
      </c>
      <c r="C75" s="98" t="s">
        <v>551</v>
      </c>
      <c r="D75" s="99">
        <v>3526.2960000000003</v>
      </c>
      <c r="E75" s="97">
        <v>0</v>
      </c>
      <c r="F75" s="101" t="s">
        <v>74</v>
      </c>
    </row>
    <row r="76" spans="1:6" ht="21" x14ac:dyDescent="0.2">
      <c r="A76" s="96" t="s">
        <v>167</v>
      </c>
      <c r="B76" s="97" t="s">
        <v>231</v>
      </c>
      <c r="C76" s="98" t="s">
        <v>440</v>
      </c>
      <c r="D76" s="99">
        <v>0</v>
      </c>
      <c r="E76" s="97">
        <v>0</v>
      </c>
      <c r="F76" s="101" t="s">
        <v>74</v>
      </c>
    </row>
    <row r="77" spans="1:6" ht="21" x14ac:dyDescent="0.2">
      <c r="A77" s="96" t="s">
        <v>232</v>
      </c>
      <c r="B77" s="97">
        <v>0</v>
      </c>
      <c r="C77" s="98" t="s">
        <v>537</v>
      </c>
      <c r="D77" s="99">
        <v>56943.275499999996</v>
      </c>
      <c r="E77" s="97">
        <v>283.89</v>
      </c>
      <c r="F77" s="101" t="s">
        <v>74</v>
      </c>
    </row>
    <row r="78" spans="1:6" ht="21" x14ac:dyDescent="0.2">
      <c r="A78" s="96" t="s">
        <v>234</v>
      </c>
      <c r="B78" s="97" t="s">
        <v>235</v>
      </c>
      <c r="C78" s="98" t="s">
        <v>404</v>
      </c>
      <c r="D78" s="99">
        <v>0</v>
      </c>
      <c r="E78" s="97">
        <v>0</v>
      </c>
      <c r="F78" s="101" t="s">
        <v>74</v>
      </c>
    </row>
    <row r="79" spans="1:6" ht="21" x14ac:dyDescent="0.2">
      <c r="A79" s="96" t="s">
        <v>234</v>
      </c>
      <c r="B79" s="97" t="s">
        <v>237</v>
      </c>
      <c r="C79" s="98" t="s">
        <v>360</v>
      </c>
      <c r="D79" s="99">
        <v>6770.4000000000005</v>
      </c>
      <c r="E79" s="97">
        <v>0</v>
      </c>
      <c r="F79" s="101" t="s">
        <v>74</v>
      </c>
    </row>
    <row r="80" spans="1:6" ht="21" x14ac:dyDescent="0.2">
      <c r="A80" s="96" t="s">
        <v>234</v>
      </c>
      <c r="B80" s="97" t="s">
        <v>239</v>
      </c>
      <c r="C80" s="98" t="s">
        <v>441</v>
      </c>
      <c r="D80" s="99">
        <v>0</v>
      </c>
      <c r="E80" s="97">
        <v>0</v>
      </c>
      <c r="F80" s="101" t="s">
        <v>74</v>
      </c>
    </row>
    <row r="81" spans="1:6" ht="21" x14ac:dyDescent="0.2">
      <c r="A81" s="96" t="s">
        <v>234</v>
      </c>
      <c r="B81" s="97" t="s">
        <v>242</v>
      </c>
      <c r="C81" s="98" t="s">
        <v>360</v>
      </c>
      <c r="D81" s="99">
        <v>2105.4</v>
      </c>
      <c r="E81" s="97">
        <v>0</v>
      </c>
      <c r="F81" s="101" t="s">
        <v>74</v>
      </c>
    </row>
    <row r="82" spans="1:6" ht="21" x14ac:dyDescent="0.2">
      <c r="A82" s="96" t="s">
        <v>234</v>
      </c>
      <c r="B82" s="97" t="s">
        <v>243</v>
      </c>
      <c r="C82" s="98" t="s">
        <v>442</v>
      </c>
      <c r="D82" s="99">
        <v>0</v>
      </c>
      <c r="E82" s="97">
        <v>0</v>
      </c>
      <c r="F82" s="101" t="s">
        <v>74</v>
      </c>
    </row>
    <row r="83" spans="1:6" ht="21" x14ac:dyDescent="0.2">
      <c r="A83" s="96" t="s">
        <v>234</v>
      </c>
      <c r="B83" s="97" t="s">
        <v>246</v>
      </c>
      <c r="C83" s="98" t="s">
        <v>443</v>
      </c>
      <c r="D83" s="99">
        <v>0</v>
      </c>
      <c r="E83" s="97">
        <v>0</v>
      </c>
      <c r="F83" s="101" t="s">
        <v>74</v>
      </c>
    </row>
    <row r="84" spans="1:6" ht="21" x14ac:dyDescent="0.2">
      <c r="A84" s="96" t="s">
        <v>234</v>
      </c>
      <c r="B84" s="97" t="s">
        <v>248</v>
      </c>
      <c r="C84" s="98" t="s">
        <v>444</v>
      </c>
      <c r="D84" s="99">
        <v>0</v>
      </c>
      <c r="E84" s="97">
        <v>0</v>
      </c>
      <c r="F84" s="101" t="s">
        <v>74</v>
      </c>
    </row>
    <row r="85" spans="1:6" ht="21" x14ac:dyDescent="0.2">
      <c r="A85" s="96" t="s">
        <v>234</v>
      </c>
      <c r="B85" s="97" t="s">
        <v>250</v>
      </c>
      <c r="C85" s="98" t="s">
        <v>371</v>
      </c>
      <c r="D85" s="99">
        <f>2205.1+67</f>
        <v>2272.1</v>
      </c>
      <c r="E85" s="97">
        <v>0</v>
      </c>
      <c r="F85" s="101" t="s">
        <v>74</v>
      </c>
    </row>
    <row r="86" spans="1:6" ht="21" x14ac:dyDescent="0.2">
      <c r="A86" s="96" t="s">
        <v>234</v>
      </c>
      <c r="B86" s="97" t="s">
        <v>252</v>
      </c>
      <c r="C86" s="98" t="s">
        <v>444</v>
      </c>
      <c r="D86" s="99">
        <v>0</v>
      </c>
      <c r="E86" s="97">
        <v>0</v>
      </c>
      <c r="F86" s="101" t="s">
        <v>74</v>
      </c>
    </row>
    <row r="87" spans="1:6" ht="21" x14ac:dyDescent="0.2">
      <c r="A87" s="96" t="s">
        <v>234</v>
      </c>
      <c r="B87" s="97" t="s">
        <v>254</v>
      </c>
      <c r="C87" s="98" t="s">
        <v>360</v>
      </c>
      <c r="D87" s="99">
        <v>2225.4</v>
      </c>
      <c r="E87" s="97">
        <v>0</v>
      </c>
      <c r="F87" s="101" t="s">
        <v>74</v>
      </c>
    </row>
    <row r="88" spans="1:6" ht="21" x14ac:dyDescent="0.2">
      <c r="A88" s="96" t="s">
        <v>234</v>
      </c>
      <c r="B88" s="97" t="s">
        <v>256</v>
      </c>
      <c r="C88" s="98" t="s">
        <v>360</v>
      </c>
      <c r="D88" s="99">
        <v>2221.1999999999998</v>
      </c>
      <c r="E88" s="97">
        <v>0</v>
      </c>
      <c r="F88" s="101" t="s">
        <v>74</v>
      </c>
    </row>
    <row r="89" spans="1:6" ht="21" x14ac:dyDescent="0.2">
      <c r="A89" s="96" t="s">
        <v>234</v>
      </c>
      <c r="B89" s="97" t="s">
        <v>258</v>
      </c>
      <c r="C89" s="98" t="s">
        <v>445</v>
      </c>
      <c r="D89" s="99">
        <f>325+280</f>
        <v>605</v>
      </c>
      <c r="E89" s="97">
        <v>0</v>
      </c>
      <c r="F89" s="101" t="s">
        <v>74</v>
      </c>
    </row>
    <row r="90" spans="1:6" ht="21" x14ac:dyDescent="0.2">
      <c r="A90" s="96" t="s">
        <v>234</v>
      </c>
      <c r="B90" s="97" t="s">
        <v>260</v>
      </c>
      <c r="C90" s="98" t="s">
        <v>446</v>
      </c>
      <c r="D90" s="99">
        <v>0</v>
      </c>
      <c r="E90" s="97">
        <v>0</v>
      </c>
      <c r="F90" s="101" t="s">
        <v>74</v>
      </c>
    </row>
    <row r="91" spans="1:6" ht="21" x14ac:dyDescent="0.2">
      <c r="A91" s="96" t="s">
        <v>234</v>
      </c>
      <c r="B91" s="97" t="s">
        <v>261</v>
      </c>
      <c r="C91" s="98" t="s">
        <v>532</v>
      </c>
      <c r="D91" s="99">
        <v>0</v>
      </c>
      <c r="E91" s="97">
        <v>0</v>
      </c>
      <c r="F91" s="101" t="s">
        <v>74</v>
      </c>
    </row>
    <row r="92" spans="1:6" ht="21" x14ac:dyDescent="0.2">
      <c r="A92" s="96" t="s">
        <v>234</v>
      </c>
      <c r="B92" s="97" t="s">
        <v>263</v>
      </c>
      <c r="C92" s="98" t="s">
        <v>447</v>
      </c>
      <c r="D92" s="99">
        <v>0</v>
      </c>
      <c r="E92" s="97">
        <v>0</v>
      </c>
      <c r="F92" s="101" t="s">
        <v>74</v>
      </c>
    </row>
    <row r="93" spans="1:6" ht="21" x14ac:dyDescent="0.2">
      <c r="A93" s="96" t="s">
        <v>234</v>
      </c>
      <c r="B93" s="97" t="s">
        <v>264</v>
      </c>
      <c r="C93" s="98" t="s">
        <v>448</v>
      </c>
      <c r="D93" s="99">
        <v>0</v>
      </c>
      <c r="E93" s="97">
        <v>0</v>
      </c>
      <c r="F93" s="101" t="s">
        <v>74</v>
      </c>
    </row>
    <row r="94" spans="1:6" ht="21" x14ac:dyDescent="0.2">
      <c r="A94" s="110" t="s">
        <v>265</v>
      </c>
      <c r="B94" s="97">
        <v>0</v>
      </c>
      <c r="C94" s="98" t="s">
        <v>538</v>
      </c>
      <c r="D94" s="99">
        <v>29186.9</v>
      </c>
      <c r="E94" s="97">
        <v>0</v>
      </c>
      <c r="F94" s="101" t="s">
        <v>74</v>
      </c>
    </row>
    <row r="95" spans="1:6" ht="21" x14ac:dyDescent="0.2">
      <c r="A95" s="96" t="s">
        <v>84</v>
      </c>
      <c r="B95" s="97" t="s">
        <v>267</v>
      </c>
      <c r="C95" s="98" t="s">
        <v>449</v>
      </c>
      <c r="D95" s="99">
        <v>0</v>
      </c>
      <c r="E95" s="97">
        <v>0</v>
      </c>
      <c r="F95" s="101" t="s">
        <v>74</v>
      </c>
    </row>
    <row r="96" spans="1:6" ht="21" x14ac:dyDescent="0.2">
      <c r="A96" s="96" t="s">
        <v>84</v>
      </c>
      <c r="B96" s="97" t="s">
        <v>269</v>
      </c>
      <c r="C96" s="98" t="s">
        <v>450</v>
      </c>
      <c r="D96" s="99">
        <v>0</v>
      </c>
      <c r="E96" s="97">
        <v>0</v>
      </c>
      <c r="F96" s="101" t="s">
        <v>74</v>
      </c>
    </row>
    <row r="97" spans="1:6" ht="21" x14ac:dyDescent="0.2">
      <c r="A97" s="96" t="s">
        <v>84</v>
      </c>
      <c r="B97" s="97" t="s">
        <v>271</v>
      </c>
      <c r="C97" s="98" t="s">
        <v>527</v>
      </c>
      <c r="D97" s="99">
        <v>0</v>
      </c>
      <c r="E97" s="97">
        <v>0</v>
      </c>
      <c r="F97" s="101" t="s">
        <v>74</v>
      </c>
    </row>
    <row r="98" spans="1:6" ht="21" x14ac:dyDescent="0.2">
      <c r="A98" s="96" t="s">
        <v>84</v>
      </c>
      <c r="B98" s="97" t="s">
        <v>85</v>
      </c>
      <c r="C98" s="98" t="s">
        <v>451</v>
      </c>
      <c r="D98" s="99">
        <v>0</v>
      </c>
      <c r="E98" s="97">
        <v>0</v>
      </c>
      <c r="F98" s="101" t="s">
        <v>74</v>
      </c>
    </row>
    <row r="99" spans="1:6" ht="21" x14ac:dyDescent="0.2">
      <c r="A99" s="96" t="s">
        <v>84</v>
      </c>
      <c r="B99" s="97" t="s">
        <v>272</v>
      </c>
      <c r="C99" s="98" t="s">
        <v>409</v>
      </c>
      <c r="D99" s="99">
        <v>0</v>
      </c>
      <c r="E99" s="97">
        <v>0</v>
      </c>
      <c r="F99" s="101" t="s">
        <v>74</v>
      </c>
    </row>
    <row r="100" spans="1:6" ht="21" x14ac:dyDescent="0.2">
      <c r="A100" s="96" t="s">
        <v>84</v>
      </c>
      <c r="B100" s="97" t="s">
        <v>132</v>
      </c>
      <c r="C100" s="98" t="s">
        <v>397</v>
      </c>
      <c r="D100" s="99">
        <v>0</v>
      </c>
      <c r="E100" s="97">
        <v>0</v>
      </c>
      <c r="F100" s="101" t="s">
        <v>74</v>
      </c>
    </row>
    <row r="101" spans="1:6" ht="21" x14ac:dyDescent="0.2">
      <c r="A101" s="96" t="s">
        <v>84</v>
      </c>
      <c r="B101" s="97" t="s">
        <v>273</v>
      </c>
      <c r="C101" s="98" t="s">
        <v>452</v>
      </c>
      <c r="D101" s="99">
        <v>0</v>
      </c>
      <c r="E101" s="97">
        <v>0</v>
      </c>
      <c r="F101" s="101" t="s">
        <v>74</v>
      </c>
    </row>
    <row r="102" spans="1:6" ht="21" x14ac:dyDescent="0.2">
      <c r="A102" s="96" t="s">
        <v>84</v>
      </c>
      <c r="B102" s="97" t="s">
        <v>274</v>
      </c>
      <c r="C102" s="98" t="s">
        <v>453</v>
      </c>
      <c r="D102" s="99">
        <v>0</v>
      </c>
      <c r="E102" s="97">
        <v>0</v>
      </c>
      <c r="F102" s="101" t="s">
        <v>74</v>
      </c>
    </row>
    <row r="103" spans="1:6" ht="21" x14ac:dyDescent="0.2">
      <c r="A103" s="96" t="s">
        <v>84</v>
      </c>
      <c r="B103" s="97" t="s">
        <v>275</v>
      </c>
      <c r="C103" s="98" t="s">
        <v>454</v>
      </c>
      <c r="D103" s="99">
        <v>0</v>
      </c>
      <c r="E103" s="97">
        <v>0</v>
      </c>
      <c r="F103" s="101" t="s">
        <v>74</v>
      </c>
    </row>
    <row r="104" spans="1:6" ht="21" x14ac:dyDescent="0.2">
      <c r="A104" s="96" t="s">
        <v>84</v>
      </c>
      <c r="B104" s="97" t="s">
        <v>89</v>
      </c>
      <c r="C104" s="98" t="s">
        <v>455</v>
      </c>
      <c r="D104" s="99">
        <v>0</v>
      </c>
      <c r="E104" s="97">
        <v>0</v>
      </c>
      <c r="F104" s="101" t="s">
        <v>74</v>
      </c>
    </row>
    <row r="105" spans="1:6" ht="21" x14ac:dyDescent="0.2">
      <c r="A105" s="96" t="s">
        <v>84</v>
      </c>
      <c r="B105" s="97" t="s">
        <v>276</v>
      </c>
      <c r="C105" s="98" t="s">
        <v>456</v>
      </c>
      <c r="D105" s="99">
        <v>0</v>
      </c>
      <c r="E105" s="97">
        <v>0</v>
      </c>
      <c r="F105" s="101" t="s">
        <v>74</v>
      </c>
    </row>
    <row r="106" spans="1:6" ht="21" x14ac:dyDescent="0.2">
      <c r="A106" s="96" t="s">
        <v>84</v>
      </c>
      <c r="B106" s="97" t="s">
        <v>277</v>
      </c>
      <c r="C106" s="98" t="s">
        <v>457</v>
      </c>
      <c r="D106" s="99">
        <v>0</v>
      </c>
      <c r="E106" s="97">
        <v>0</v>
      </c>
      <c r="F106" s="101" t="s">
        <v>74</v>
      </c>
    </row>
    <row r="107" spans="1:6" ht="21" x14ac:dyDescent="0.2">
      <c r="A107" s="96" t="s">
        <v>84</v>
      </c>
      <c r="B107" s="97" t="s">
        <v>278</v>
      </c>
      <c r="C107" s="98" t="s">
        <v>458</v>
      </c>
      <c r="D107" s="99">
        <v>0</v>
      </c>
      <c r="E107" s="97">
        <v>0</v>
      </c>
      <c r="F107" s="101" t="s">
        <v>74</v>
      </c>
    </row>
    <row r="108" spans="1:6" ht="21" x14ac:dyDescent="0.2">
      <c r="A108" s="96" t="s">
        <v>84</v>
      </c>
      <c r="B108" s="97" t="s">
        <v>279</v>
      </c>
      <c r="C108" s="98" t="s">
        <v>408</v>
      </c>
      <c r="D108" s="99">
        <v>0</v>
      </c>
      <c r="E108" s="97">
        <v>0</v>
      </c>
      <c r="F108" s="101" t="s">
        <v>74</v>
      </c>
    </row>
    <row r="109" spans="1:6" ht="21" x14ac:dyDescent="0.2">
      <c r="A109" s="96" t="s">
        <v>84</v>
      </c>
      <c r="B109" s="97" t="s">
        <v>280</v>
      </c>
      <c r="C109" s="98" t="s">
        <v>459</v>
      </c>
      <c r="D109" s="99">
        <v>0</v>
      </c>
      <c r="E109" s="97">
        <v>0</v>
      </c>
      <c r="F109" s="101" t="s">
        <v>74</v>
      </c>
    </row>
    <row r="110" spans="1:6" ht="21" x14ac:dyDescent="0.2">
      <c r="A110" s="96" t="s">
        <v>84</v>
      </c>
      <c r="B110" s="97" t="s">
        <v>281</v>
      </c>
      <c r="C110" s="98" t="s">
        <v>552</v>
      </c>
      <c r="D110" s="99">
        <v>0</v>
      </c>
      <c r="E110" s="97">
        <v>0</v>
      </c>
      <c r="F110" s="101" t="s">
        <v>74</v>
      </c>
    </row>
    <row r="111" spans="1:6" ht="21" x14ac:dyDescent="0.2">
      <c r="A111" s="96" t="s">
        <v>84</v>
      </c>
      <c r="B111" s="97" t="s">
        <v>282</v>
      </c>
      <c r="C111" s="98" t="s">
        <v>459</v>
      </c>
      <c r="D111" s="99">
        <v>0</v>
      </c>
      <c r="E111" s="97">
        <v>0</v>
      </c>
      <c r="F111" s="101" t="s">
        <v>74</v>
      </c>
    </row>
    <row r="112" spans="1:6" ht="21" x14ac:dyDescent="0.2">
      <c r="A112" s="96" t="s">
        <v>84</v>
      </c>
      <c r="B112" s="97" t="s">
        <v>283</v>
      </c>
      <c r="C112" s="98" t="s">
        <v>527</v>
      </c>
      <c r="D112" s="99">
        <v>0</v>
      </c>
      <c r="E112" s="97">
        <v>0</v>
      </c>
      <c r="F112" s="101" t="s">
        <v>74</v>
      </c>
    </row>
    <row r="113" spans="1:6" ht="21" x14ac:dyDescent="0.2">
      <c r="A113" s="96" t="s">
        <v>84</v>
      </c>
      <c r="B113" s="97" t="s">
        <v>284</v>
      </c>
      <c r="C113" s="98" t="s">
        <v>459</v>
      </c>
      <c r="D113" s="99">
        <v>0</v>
      </c>
      <c r="E113" s="97">
        <v>0</v>
      </c>
      <c r="F113" s="101" t="s">
        <v>74</v>
      </c>
    </row>
    <row r="114" spans="1:6" ht="21" x14ac:dyDescent="0.2">
      <c r="A114" s="96" t="s">
        <v>84</v>
      </c>
      <c r="B114" s="97" t="s">
        <v>285</v>
      </c>
      <c r="C114" s="98" t="s">
        <v>460</v>
      </c>
      <c r="D114" s="99">
        <v>0</v>
      </c>
      <c r="E114" s="97">
        <v>0</v>
      </c>
      <c r="F114" s="101" t="s">
        <v>74</v>
      </c>
    </row>
    <row r="115" spans="1:6" ht="21" x14ac:dyDescent="0.2">
      <c r="A115" s="96" t="s">
        <v>286</v>
      </c>
      <c r="B115" s="97">
        <v>0</v>
      </c>
      <c r="C115" s="98" t="s">
        <v>539</v>
      </c>
      <c r="D115" s="99">
        <v>0</v>
      </c>
      <c r="E115" s="97">
        <v>0</v>
      </c>
      <c r="F115" s="101" t="s">
        <v>74</v>
      </c>
    </row>
    <row r="116" spans="1:6" ht="21" x14ac:dyDescent="0.2">
      <c r="A116" s="96" t="s">
        <v>93</v>
      </c>
      <c r="B116" s="97" t="s">
        <v>287</v>
      </c>
      <c r="C116" s="98" t="s">
        <v>459</v>
      </c>
      <c r="D116" s="99">
        <v>0</v>
      </c>
      <c r="E116" s="97">
        <v>0</v>
      </c>
      <c r="F116" s="101" t="s">
        <v>74</v>
      </c>
    </row>
    <row r="117" spans="1:6" ht="21" x14ac:dyDescent="0.2">
      <c r="A117" s="96" t="s">
        <v>93</v>
      </c>
      <c r="B117" s="97" t="s">
        <v>288</v>
      </c>
      <c r="C117" s="98" t="s">
        <v>459</v>
      </c>
      <c r="D117" s="99">
        <v>0</v>
      </c>
      <c r="E117" s="97">
        <v>0</v>
      </c>
      <c r="F117" s="101" t="s">
        <v>74</v>
      </c>
    </row>
    <row r="118" spans="1:6" ht="21" x14ac:dyDescent="0.2">
      <c r="A118" s="96" t="s">
        <v>93</v>
      </c>
      <c r="B118" s="97" t="s">
        <v>289</v>
      </c>
      <c r="C118" s="98" t="s">
        <v>459</v>
      </c>
      <c r="D118" s="99">
        <v>0</v>
      </c>
      <c r="E118" s="97">
        <v>0</v>
      </c>
      <c r="F118" s="101" t="s">
        <v>74</v>
      </c>
    </row>
    <row r="119" spans="1:6" ht="21" x14ac:dyDescent="0.2">
      <c r="A119" s="96" t="s">
        <v>93</v>
      </c>
      <c r="B119" s="97" t="s">
        <v>290</v>
      </c>
      <c r="C119" s="98" t="s">
        <v>461</v>
      </c>
      <c r="D119" s="99">
        <v>3963</v>
      </c>
      <c r="E119" s="97">
        <v>0</v>
      </c>
      <c r="F119" s="101" t="s">
        <v>74</v>
      </c>
    </row>
    <row r="120" spans="1:6" ht="21" x14ac:dyDescent="0.2">
      <c r="A120" s="96" t="s">
        <v>93</v>
      </c>
      <c r="B120" s="97" t="s">
        <v>291</v>
      </c>
      <c r="C120" s="98" t="s">
        <v>527</v>
      </c>
      <c r="D120" s="99">
        <v>0</v>
      </c>
      <c r="E120" s="97">
        <v>0</v>
      </c>
      <c r="F120" s="101" t="s">
        <v>74</v>
      </c>
    </row>
    <row r="121" spans="1:6" ht="21" x14ac:dyDescent="0.2">
      <c r="A121" s="96" t="s">
        <v>93</v>
      </c>
      <c r="B121" s="97" t="s">
        <v>292</v>
      </c>
      <c r="C121" s="98" t="s">
        <v>462</v>
      </c>
      <c r="D121" s="99">
        <v>3401</v>
      </c>
      <c r="E121" s="97">
        <v>0</v>
      </c>
      <c r="F121" s="101" t="s">
        <v>74</v>
      </c>
    </row>
    <row r="122" spans="1:6" ht="21" x14ac:dyDescent="0.2">
      <c r="A122" s="96" t="s">
        <v>93</v>
      </c>
      <c r="B122" s="97" t="s">
        <v>210</v>
      </c>
      <c r="C122" s="98" t="s">
        <v>399</v>
      </c>
      <c r="D122" s="99">
        <v>0</v>
      </c>
      <c r="E122" s="97">
        <v>105</v>
      </c>
      <c r="F122" s="101" t="s">
        <v>74</v>
      </c>
    </row>
    <row r="123" spans="1:6" ht="21" x14ac:dyDescent="0.2">
      <c r="A123" s="96" t="s">
        <v>93</v>
      </c>
      <c r="B123" s="97" t="s">
        <v>293</v>
      </c>
      <c r="C123" s="98" t="s">
        <v>380</v>
      </c>
      <c r="D123" s="99">
        <v>0</v>
      </c>
      <c r="E123" s="97">
        <v>0</v>
      </c>
      <c r="F123" s="101" t="s">
        <v>74</v>
      </c>
    </row>
    <row r="124" spans="1:6" ht="21" x14ac:dyDescent="0.2">
      <c r="A124" s="96" t="s">
        <v>93</v>
      </c>
      <c r="B124" s="97" t="s">
        <v>294</v>
      </c>
      <c r="C124" s="98" t="s">
        <v>527</v>
      </c>
      <c r="D124" s="99">
        <v>0</v>
      </c>
      <c r="E124" s="97">
        <v>0</v>
      </c>
      <c r="F124" s="101" t="s">
        <v>74</v>
      </c>
    </row>
    <row r="125" spans="1:6" ht="21" x14ac:dyDescent="0.2">
      <c r="A125" s="96" t="s">
        <v>93</v>
      </c>
      <c r="B125" s="97" t="s">
        <v>295</v>
      </c>
      <c r="C125" s="98" t="s">
        <v>463</v>
      </c>
      <c r="D125" s="99">
        <v>0</v>
      </c>
      <c r="E125" s="97">
        <v>0</v>
      </c>
      <c r="F125" s="101" t="s">
        <v>74</v>
      </c>
    </row>
    <row r="126" spans="1:6" ht="21" x14ac:dyDescent="0.2">
      <c r="A126" s="96" t="s">
        <v>93</v>
      </c>
      <c r="B126" s="97" t="s">
        <v>296</v>
      </c>
      <c r="C126" s="98" t="s">
        <v>387</v>
      </c>
      <c r="D126" s="99">
        <v>0</v>
      </c>
      <c r="E126" s="97">
        <v>0</v>
      </c>
      <c r="F126" s="101" t="s">
        <v>74</v>
      </c>
    </row>
    <row r="127" spans="1:6" ht="21" x14ac:dyDescent="0.2">
      <c r="A127" s="96" t="s">
        <v>93</v>
      </c>
      <c r="B127" s="97" t="s">
        <v>112</v>
      </c>
      <c r="C127" s="98" t="s">
        <v>360</v>
      </c>
      <c r="D127" s="99">
        <v>1200</v>
      </c>
      <c r="E127" s="97">
        <v>0</v>
      </c>
      <c r="F127" s="101" t="s">
        <v>74</v>
      </c>
    </row>
    <row r="128" spans="1:6" ht="21" x14ac:dyDescent="0.2">
      <c r="A128" s="96" t="s">
        <v>93</v>
      </c>
      <c r="B128" s="97" t="s">
        <v>297</v>
      </c>
      <c r="C128" s="98" t="s">
        <v>387</v>
      </c>
      <c r="D128" s="99">
        <v>0</v>
      </c>
      <c r="E128" s="97">
        <v>0</v>
      </c>
      <c r="F128" s="101" t="s">
        <v>74</v>
      </c>
    </row>
    <row r="129" spans="1:6" ht="21" x14ac:dyDescent="0.2">
      <c r="A129" s="113" t="s">
        <v>298</v>
      </c>
      <c r="B129" s="97" t="s">
        <v>299</v>
      </c>
      <c r="C129" s="98" t="s">
        <v>553</v>
      </c>
      <c r="D129" s="99">
        <v>-2.9999999999290594E-3</v>
      </c>
      <c r="E129" s="97">
        <v>0</v>
      </c>
      <c r="F129" s="101" t="s">
        <v>74</v>
      </c>
    </row>
    <row r="130" spans="1:6" ht="21" x14ac:dyDescent="0.2">
      <c r="A130" s="96" t="s">
        <v>93</v>
      </c>
      <c r="B130" s="97" t="s">
        <v>300</v>
      </c>
      <c r="C130" s="98" t="s">
        <v>464</v>
      </c>
      <c r="D130" s="99">
        <v>840</v>
      </c>
      <c r="E130" s="97">
        <v>0</v>
      </c>
      <c r="F130" s="101" t="s">
        <v>74</v>
      </c>
    </row>
    <row r="131" spans="1:6" ht="21" x14ac:dyDescent="0.2">
      <c r="A131" s="96" t="s">
        <v>93</v>
      </c>
      <c r="B131" s="97" t="s">
        <v>118</v>
      </c>
      <c r="C131" s="98" t="s">
        <v>464</v>
      </c>
      <c r="D131" s="99">
        <v>720</v>
      </c>
      <c r="E131" s="97">
        <v>0</v>
      </c>
      <c r="F131" s="101" t="s">
        <v>74</v>
      </c>
    </row>
    <row r="132" spans="1:6" ht="21" x14ac:dyDescent="0.2">
      <c r="A132" s="96" t="s">
        <v>93</v>
      </c>
      <c r="B132" s="97" t="s">
        <v>301</v>
      </c>
      <c r="C132" s="98" t="s">
        <v>527</v>
      </c>
      <c r="D132" s="99">
        <v>0</v>
      </c>
      <c r="E132" s="97">
        <v>0</v>
      </c>
      <c r="F132" s="101" t="s">
        <v>74</v>
      </c>
    </row>
    <row r="133" spans="1:6" ht="21" x14ac:dyDescent="0.2">
      <c r="A133" s="96" t="s">
        <v>93</v>
      </c>
      <c r="B133" s="97" t="s">
        <v>302</v>
      </c>
      <c r="C133" s="98" t="s">
        <v>527</v>
      </c>
      <c r="D133" s="99">
        <v>0</v>
      </c>
      <c r="E133" s="97">
        <v>0</v>
      </c>
      <c r="F133" s="101" t="s">
        <v>74</v>
      </c>
    </row>
    <row r="134" spans="1:6" ht="21" x14ac:dyDescent="0.2">
      <c r="A134" s="96" t="s">
        <v>93</v>
      </c>
      <c r="B134" s="97" t="s">
        <v>94</v>
      </c>
      <c r="C134" s="98" t="s">
        <v>464</v>
      </c>
      <c r="D134" s="99">
        <v>840</v>
      </c>
      <c r="E134" s="97">
        <v>0</v>
      </c>
      <c r="F134" s="101" t="s">
        <v>74</v>
      </c>
    </row>
    <row r="135" spans="1:6" ht="21" x14ac:dyDescent="0.2">
      <c r="A135" s="113" t="s">
        <v>298</v>
      </c>
      <c r="B135" s="97" t="s">
        <v>122</v>
      </c>
      <c r="C135" s="98" t="s">
        <v>527</v>
      </c>
      <c r="D135" s="99">
        <v>0</v>
      </c>
      <c r="E135" s="97">
        <v>0</v>
      </c>
      <c r="F135" s="101" t="s">
        <v>74</v>
      </c>
    </row>
    <row r="136" spans="1:6" ht="21" x14ac:dyDescent="0.2">
      <c r="A136" s="110" t="s">
        <v>303</v>
      </c>
      <c r="B136" s="97">
        <v>0</v>
      </c>
      <c r="C136" s="98" t="s">
        <v>533</v>
      </c>
      <c r="D136" s="99">
        <v>10963.996999999999</v>
      </c>
      <c r="E136" s="97">
        <v>105</v>
      </c>
      <c r="F136" s="101" t="s">
        <v>74</v>
      </c>
    </row>
    <row r="137" spans="1:6" ht="21" x14ac:dyDescent="0.2">
      <c r="A137" s="96" t="s">
        <v>304</v>
      </c>
      <c r="B137" s="97" t="s">
        <v>306</v>
      </c>
      <c r="C137" s="98" t="s">
        <v>459</v>
      </c>
      <c r="D137" s="99">
        <v>0</v>
      </c>
      <c r="E137" s="97">
        <v>0</v>
      </c>
      <c r="F137" s="101" t="s">
        <v>74</v>
      </c>
    </row>
    <row r="138" spans="1:6" ht="21" x14ac:dyDescent="0.2">
      <c r="A138" s="96" t="s">
        <v>304</v>
      </c>
      <c r="B138" s="97" t="s">
        <v>308</v>
      </c>
      <c r="C138" s="98" t="s">
        <v>527</v>
      </c>
      <c r="D138" s="99">
        <v>0</v>
      </c>
      <c r="E138" s="97">
        <v>0</v>
      </c>
      <c r="F138" s="101" t="s">
        <v>74</v>
      </c>
    </row>
    <row r="139" spans="1:6" ht="21" x14ac:dyDescent="0.2">
      <c r="A139" s="96" t="s">
        <v>304</v>
      </c>
      <c r="B139" s="97" t="s">
        <v>309</v>
      </c>
      <c r="C139" s="98" t="s">
        <v>459</v>
      </c>
      <c r="D139" s="99">
        <v>0</v>
      </c>
      <c r="E139" s="97">
        <v>0</v>
      </c>
      <c r="F139" s="101" t="s">
        <v>74</v>
      </c>
    </row>
    <row r="140" spans="1:6" ht="21" x14ac:dyDescent="0.2">
      <c r="A140" s="96" t="s">
        <v>304</v>
      </c>
      <c r="B140" s="97" t="s">
        <v>310</v>
      </c>
      <c r="C140" s="98" t="s">
        <v>424</v>
      </c>
      <c r="D140" s="99">
        <v>0</v>
      </c>
      <c r="E140" s="97">
        <v>0</v>
      </c>
      <c r="F140" s="101" t="s">
        <v>74</v>
      </c>
    </row>
    <row r="141" spans="1:6" ht="21" x14ac:dyDescent="0.2">
      <c r="A141" s="96" t="s">
        <v>304</v>
      </c>
      <c r="B141" s="97" t="s">
        <v>311</v>
      </c>
      <c r="C141" s="98" t="s">
        <v>447</v>
      </c>
      <c r="D141" s="99">
        <v>0</v>
      </c>
      <c r="E141" s="97">
        <v>0</v>
      </c>
      <c r="F141" s="101" t="s">
        <v>74</v>
      </c>
    </row>
    <row r="142" spans="1:6" ht="21" x14ac:dyDescent="0.2">
      <c r="A142" s="96" t="s">
        <v>304</v>
      </c>
      <c r="B142" s="97" t="s">
        <v>312</v>
      </c>
      <c r="C142" s="98" t="s">
        <v>430</v>
      </c>
      <c r="D142" s="99">
        <v>255.10000000000002</v>
      </c>
      <c r="E142" s="97">
        <v>0</v>
      </c>
      <c r="F142" s="101" t="s">
        <v>74</v>
      </c>
    </row>
    <row r="143" spans="1:6" ht="21" x14ac:dyDescent="0.2">
      <c r="A143" s="96" t="s">
        <v>304</v>
      </c>
      <c r="B143" s="97" t="s">
        <v>313</v>
      </c>
      <c r="C143" s="98" t="s">
        <v>395</v>
      </c>
      <c r="D143" s="99">
        <v>341.25</v>
      </c>
      <c r="E143" s="97">
        <v>0</v>
      </c>
      <c r="F143" s="101" t="s">
        <v>74</v>
      </c>
    </row>
    <row r="144" spans="1:6" ht="21" x14ac:dyDescent="0.2">
      <c r="A144" s="96" t="s">
        <v>304</v>
      </c>
      <c r="B144" s="97" t="s">
        <v>314</v>
      </c>
      <c r="C144" s="98" t="s">
        <v>360</v>
      </c>
      <c r="D144" s="99">
        <v>191.72500000000002</v>
      </c>
      <c r="E144" s="97">
        <v>0</v>
      </c>
      <c r="F144" s="101" t="s">
        <v>74</v>
      </c>
    </row>
    <row r="145" spans="1:6" ht="21" x14ac:dyDescent="0.2">
      <c r="A145" s="96" t="s">
        <v>304</v>
      </c>
      <c r="B145" s="97" t="s">
        <v>315</v>
      </c>
      <c r="C145" s="98" t="s">
        <v>387</v>
      </c>
      <c r="D145" s="99">
        <v>0</v>
      </c>
      <c r="E145" s="97">
        <v>0</v>
      </c>
      <c r="F145" s="101" t="s">
        <v>74</v>
      </c>
    </row>
    <row r="146" spans="1:6" ht="21" x14ac:dyDescent="0.2">
      <c r="A146" s="96" t="s">
        <v>304</v>
      </c>
      <c r="B146" s="97" t="s">
        <v>316</v>
      </c>
      <c r="C146" s="98" t="s">
        <v>395</v>
      </c>
      <c r="D146" s="99">
        <v>216</v>
      </c>
      <c r="E146" s="97">
        <v>0</v>
      </c>
      <c r="F146" s="101" t="s">
        <v>74</v>
      </c>
    </row>
    <row r="147" spans="1:6" ht="21" x14ac:dyDescent="0.2">
      <c r="A147" s="96" t="s">
        <v>304</v>
      </c>
      <c r="B147" s="97" t="s">
        <v>317</v>
      </c>
      <c r="C147" s="98" t="s">
        <v>360</v>
      </c>
      <c r="D147" s="99">
        <v>191.72500000000002</v>
      </c>
      <c r="E147" s="97">
        <v>0</v>
      </c>
      <c r="F147" s="101" t="s">
        <v>74</v>
      </c>
    </row>
    <row r="148" spans="1:6" ht="21" x14ac:dyDescent="0.2">
      <c r="A148" s="96" t="s">
        <v>304</v>
      </c>
      <c r="B148" s="97" t="s">
        <v>318</v>
      </c>
      <c r="C148" s="98" t="s">
        <v>431</v>
      </c>
      <c r="D148" s="99">
        <v>111</v>
      </c>
      <c r="E148" s="97">
        <v>0</v>
      </c>
      <c r="F148" s="101" t="s">
        <v>74</v>
      </c>
    </row>
    <row r="149" spans="1:6" ht="21" x14ac:dyDescent="0.2">
      <c r="A149" s="96" t="s">
        <v>304</v>
      </c>
      <c r="B149" s="97" t="s">
        <v>319</v>
      </c>
      <c r="C149" s="98" t="s">
        <v>442</v>
      </c>
      <c r="D149" s="99">
        <v>0</v>
      </c>
      <c r="E149" s="97">
        <v>0</v>
      </c>
      <c r="F149" s="101" t="s">
        <v>74</v>
      </c>
    </row>
    <row r="150" spans="1:6" ht="21" x14ac:dyDescent="0.2">
      <c r="A150" s="96" t="s">
        <v>304</v>
      </c>
      <c r="B150" s="97" t="s">
        <v>320</v>
      </c>
      <c r="C150" s="98" t="s">
        <v>527</v>
      </c>
      <c r="D150" s="99">
        <v>0</v>
      </c>
      <c r="E150" s="97">
        <v>0</v>
      </c>
      <c r="F150" s="101" t="s">
        <v>74</v>
      </c>
    </row>
    <row r="151" spans="1:6" ht="21" x14ac:dyDescent="0.2">
      <c r="A151" s="96" t="s">
        <v>304</v>
      </c>
      <c r="B151" s="97" t="s">
        <v>321</v>
      </c>
      <c r="C151" s="98" t="s">
        <v>527</v>
      </c>
      <c r="D151" s="99">
        <v>0</v>
      </c>
      <c r="E151" s="97">
        <v>0</v>
      </c>
      <c r="F151" s="101" t="s">
        <v>74</v>
      </c>
    </row>
    <row r="152" spans="1:6" ht="21" x14ac:dyDescent="0.2">
      <c r="A152" s="96" t="s">
        <v>304</v>
      </c>
      <c r="B152" s="97" t="s">
        <v>322</v>
      </c>
      <c r="C152" s="98" t="s">
        <v>360</v>
      </c>
      <c r="D152" s="99">
        <v>118.20249999999999</v>
      </c>
      <c r="E152" s="97">
        <v>0</v>
      </c>
      <c r="F152" s="101" t="s">
        <v>74</v>
      </c>
    </row>
    <row r="153" spans="1:6" ht="21" x14ac:dyDescent="0.2">
      <c r="A153" s="96" t="s">
        <v>304</v>
      </c>
      <c r="B153" s="97" t="s">
        <v>323</v>
      </c>
      <c r="C153" s="98" t="s">
        <v>360</v>
      </c>
      <c r="D153" s="99">
        <v>122.46000000000001</v>
      </c>
      <c r="E153" s="97">
        <v>0</v>
      </c>
      <c r="F153" s="101" t="s">
        <v>74</v>
      </c>
    </row>
    <row r="154" spans="1:6" ht="21" x14ac:dyDescent="0.2">
      <c r="A154" s="96" t="s">
        <v>304</v>
      </c>
      <c r="B154" s="97" t="s">
        <v>324</v>
      </c>
      <c r="C154" s="98" t="s">
        <v>391</v>
      </c>
      <c r="D154" s="99">
        <v>94.5</v>
      </c>
      <c r="E154" s="97">
        <v>0</v>
      </c>
      <c r="F154" s="101" t="s">
        <v>74</v>
      </c>
    </row>
    <row r="155" spans="1:6" ht="21" x14ac:dyDescent="0.2">
      <c r="A155" s="96" t="s">
        <v>304</v>
      </c>
      <c r="B155" s="97" t="s">
        <v>325</v>
      </c>
      <c r="C155" s="98" t="s">
        <v>527</v>
      </c>
      <c r="D155" s="99">
        <v>0</v>
      </c>
      <c r="E155" s="97">
        <v>0</v>
      </c>
      <c r="F155" s="101" t="s">
        <v>74</v>
      </c>
    </row>
    <row r="156" spans="1:6" ht="21" x14ac:dyDescent="0.2">
      <c r="A156" s="96" t="s">
        <v>304</v>
      </c>
      <c r="B156" s="97" t="s">
        <v>326</v>
      </c>
      <c r="C156" s="98" t="s">
        <v>387</v>
      </c>
      <c r="D156" s="99">
        <v>0</v>
      </c>
      <c r="E156" s="97">
        <v>0</v>
      </c>
      <c r="F156" s="101" t="s">
        <v>74</v>
      </c>
    </row>
    <row r="157" spans="1:6" ht="21" x14ac:dyDescent="0.2">
      <c r="A157" s="96" t="s">
        <v>304</v>
      </c>
      <c r="B157" s="97" t="s">
        <v>327</v>
      </c>
      <c r="C157" s="98" t="s">
        <v>527</v>
      </c>
      <c r="D157" s="99">
        <v>0</v>
      </c>
      <c r="E157" s="97">
        <v>0</v>
      </c>
      <c r="F157" s="101" t="s">
        <v>74</v>
      </c>
    </row>
    <row r="158" spans="1:6" ht="21" x14ac:dyDescent="0.2">
      <c r="A158" s="96" t="s">
        <v>304</v>
      </c>
      <c r="B158" s="97" t="s">
        <v>328</v>
      </c>
      <c r="C158" s="98" t="s">
        <v>463</v>
      </c>
      <c r="D158" s="99">
        <v>0</v>
      </c>
      <c r="E158" s="97">
        <v>0</v>
      </c>
      <c r="F158" s="101" t="s">
        <v>74</v>
      </c>
    </row>
    <row r="159" spans="1:6" ht="21" x14ac:dyDescent="0.2">
      <c r="A159" s="96" t="s">
        <v>304</v>
      </c>
      <c r="B159" s="97" t="s">
        <v>329</v>
      </c>
      <c r="C159" s="98" t="s">
        <v>360</v>
      </c>
      <c r="D159" s="99">
        <v>117.08800000000002</v>
      </c>
      <c r="E159" s="97">
        <v>0</v>
      </c>
      <c r="F159" s="101" t="s">
        <v>74</v>
      </c>
    </row>
    <row r="160" spans="1:6" ht="21" x14ac:dyDescent="0.2">
      <c r="A160" s="96" t="s">
        <v>304</v>
      </c>
      <c r="B160" s="97" t="s">
        <v>330</v>
      </c>
      <c r="C160" s="98" t="s">
        <v>391</v>
      </c>
      <c r="D160" s="99">
        <v>186.262</v>
      </c>
      <c r="E160" s="97">
        <v>0</v>
      </c>
      <c r="F160" s="101" t="s">
        <v>74</v>
      </c>
    </row>
    <row r="161" spans="1:6" ht="21" x14ac:dyDescent="0.2">
      <c r="A161" s="96" t="s">
        <v>304</v>
      </c>
      <c r="B161" s="97" t="s">
        <v>331</v>
      </c>
      <c r="C161" s="98" t="s">
        <v>393</v>
      </c>
      <c r="D161" s="99">
        <v>315</v>
      </c>
      <c r="E161" s="97">
        <v>0</v>
      </c>
      <c r="F161" s="101" t="s">
        <v>74</v>
      </c>
    </row>
    <row r="162" spans="1:6" ht="21" x14ac:dyDescent="0.2">
      <c r="A162" s="96" t="s">
        <v>304</v>
      </c>
      <c r="B162" s="97" t="s">
        <v>332</v>
      </c>
      <c r="C162" s="98" t="s">
        <v>369</v>
      </c>
      <c r="D162" s="99">
        <v>456.95999999999981</v>
      </c>
      <c r="E162" s="97">
        <v>0</v>
      </c>
      <c r="F162" s="101" t="s">
        <v>74</v>
      </c>
    </row>
    <row r="163" spans="1:6" ht="21" x14ac:dyDescent="0.2">
      <c r="A163" s="96" t="s">
        <v>333</v>
      </c>
      <c r="B163" s="97">
        <v>0</v>
      </c>
      <c r="C163" s="98" t="s">
        <v>534</v>
      </c>
      <c r="D163" s="99">
        <v>2717.2725</v>
      </c>
      <c r="E163" s="97">
        <v>0</v>
      </c>
      <c r="F163" s="101" t="s">
        <v>74</v>
      </c>
    </row>
    <row r="164" spans="1:6" ht="21" x14ac:dyDescent="0.2">
      <c r="A164" s="96" t="s">
        <v>334</v>
      </c>
      <c r="B164" s="97">
        <v>1</v>
      </c>
      <c r="C164" s="98" t="s">
        <v>527</v>
      </c>
      <c r="D164" s="99">
        <v>0</v>
      </c>
      <c r="E164" s="97">
        <v>0</v>
      </c>
      <c r="F164" s="101" t="s">
        <v>74</v>
      </c>
    </row>
    <row r="165" spans="1:6" ht="21" x14ac:dyDescent="0.2">
      <c r="A165" s="96" t="s">
        <v>334</v>
      </c>
      <c r="B165" s="97">
        <v>2</v>
      </c>
      <c r="C165" s="98" t="s">
        <v>527</v>
      </c>
      <c r="D165" s="99">
        <v>0</v>
      </c>
      <c r="E165" s="97">
        <v>0</v>
      </c>
      <c r="F165" s="101" t="s">
        <v>74</v>
      </c>
    </row>
    <row r="166" spans="1:6" ht="21" x14ac:dyDescent="0.2">
      <c r="A166" s="96" t="s">
        <v>334</v>
      </c>
      <c r="B166" s="97">
        <v>3</v>
      </c>
      <c r="C166" s="98" t="s">
        <v>527</v>
      </c>
      <c r="D166" s="99">
        <v>0</v>
      </c>
      <c r="E166" s="97">
        <v>0</v>
      </c>
      <c r="F166" s="101" t="s">
        <v>74</v>
      </c>
    </row>
    <row r="167" spans="1:6" ht="21" x14ac:dyDescent="0.2">
      <c r="A167" s="96" t="s">
        <v>334</v>
      </c>
      <c r="B167" s="97">
        <v>4</v>
      </c>
      <c r="C167" s="98" t="s">
        <v>447</v>
      </c>
      <c r="D167" s="99">
        <v>0</v>
      </c>
      <c r="E167" s="97">
        <v>0</v>
      </c>
      <c r="F167" s="101" t="s">
        <v>74</v>
      </c>
    </row>
    <row r="168" spans="1:6" ht="21" x14ac:dyDescent="0.2">
      <c r="A168" s="96" t="s">
        <v>334</v>
      </c>
      <c r="B168" s="97">
        <v>5</v>
      </c>
      <c r="C168" s="98" t="s">
        <v>527</v>
      </c>
      <c r="D168" s="99">
        <v>0</v>
      </c>
      <c r="E168" s="97">
        <v>0</v>
      </c>
      <c r="F168" s="101" t="s">
        <v>74</v>
      </c>
    </row>
    <row r="169" spans="1:6" ht="21" x14ac:dyDescent="0.2">
      <c r="A169" s="96" t="s">
        <v>334</v>
      </c>
      <c r="B169" s="97">
        <v>6</v>
      </c>
      <c r="C169" s="98" t="s">
        <v>444</v>
      </c>
      <c r="D169" s="99">
        <v>0</v>
      </c>
      <c r="E169" s="97">
        <v>0</v>
      </c>
      <c r="F169" s="101" t="s">
        <v>74</v>
      </c>
    </row>
    <row r="170" spans="1:6" ht="21" x14ac:dyDescent="0.2">
      <c r="A170" s="96" t="s">
        <v>334</v>
      </c>
      <c r="B170" s="97">
        <v>7</v>
      </c>
      <c r="C170" s="98" t="s">
        <v>446</v>
      </c>
      <c r="D170" s="99">
        <v>0</v>
      </c>
      <c r="E170" s="97">
        <v>0</v>
      </c>
      <c r="F170" s="101" t="s">
        <v>74</v>
      </c>
    </row>
    <row r="171" spans="1:6" ht="21" x14ac:dyDescent="0.2">
      <c r="A171" s="96" t="s">
        <v>334</v>
      </c>
      <c r="B171" s="97">
        <v>8</v>
      </c>
      <c r="C171" s="98" t="s">
        <v>387</v>
      </c>
      <c r="D171" s="99">
        <v>0</v>
      </c>
      <c r="E171" s="97">
        <v>0</v>
      </c>
      <c r="F171" s="101" t="s">
        <v>74</v>
      </c>
    </row>
    <row r="172" spans="1:6" ht="21" x14ac:dyDescent="0.2">
      <c r="A172" s="96" t="s">
        <v>334</v>
      </c>
      <c r="B172" s="97">
        <v>9</v>
      </c>
      <c r="C172" s="98" t="s">
        <v>450</v>
      </c>
      <c r="D172" s="99">
        <v>0</v>
      </c>
      <c r="E172" s="97">
        <v>0</v>
      </c>
      <c r="F172" s="101" t="s">
        <v>74</v>
      </c>
    </row>
    <row r="173" spans="1:6" ht="21" x14ac:dyDescent="0.2">
      <c r="A173" s="96" t="s">
        <v>334</v>
      </c>
      <c r="B173" s="97">
        <v>10</v>
      </c>
      <c r="C173" s="98" t="s">
        <v>441</v>
      </c>
      <c r="D173" s="99">
        <v>0</v>
      </c>
      <c r="E173" s="97">
        <v>0</v>
      </c>
      <c r="F173" s="101" t="s">
        <v>74</v>
      </c>
    </row>
    <row r="174" spans="1:6" ht="21" x14ac:dyDescent="0.2">
      <c r="A174" s="96" t="s">
        <v>334</v>
      </c>
      <c r="B174" s="97">
        <v>11</v>
      </c>
      <c r="C174" s="98" t="s">
        <v>457</v>
      </c>
      <c r="D174" s="99">
        <v>0</v>
      </c>
      <c r="E174" s="97">
        <v>0.25</v>
      </c>
      <c r="F174" s="101" t="s">
        <v>74</v>
      </c>
    </row>
    <row r="175" spans="1:6" ht="21" x14ac:dyDescent="0.2">
      <c r="A175" s="96" t="s">
        <v>334</v>
      </c>
      <c r="B175" s="97">
        <v>12</v>
      </c>
      <c r="C175" s="98" t="s">
        <v>460</v>
      </c>
      <c r="D175" s="99">
        <v>0</v>
      </c>
      <c r="E175" s="97">
        <v>0</v>
      </c>
      <c r="F175" s="101" t="s">
        <v>74</v>
      </c>
    </row>
    <row r="176" spans="1:6" ht="21" x14ac:dyDescent="0.2">
      <c r="A176" s="96" t="s">
        <v>334</v>
      </c>
      <c r="B176" s="97">
        <v>13</v>
      </c>
      <c r="C176" s="98" t="s">
        <v>452</v>
      </c>
      <c r="D176" s="99">
        <v>0</v>
      </c>
      <c r="E176" s="97">
        <v>1</v>
      </c>
      <c r="F176" s="101" t="s">
        <v>74</v>
      </c>
    </row>
    <row r="177" spans="1:6" ht="21" x14ac:dyDescent="0.2">
      <c r="A177" s="96" t="s">
        <v>334</v>
      </c>
      <c r="B177" s="97">
        <v>14</v>
      </c>
      <c r="C177" s="98" t="s">
        <v>459</v>
      </c>
      <c r="D177" s="99">
        <v>0</v>
      </c>
      <c r="E177" s="97">
        <v>0</v>
      </c>
      <c r="F177" s="101" t="s">
        <v>74</v>
      </c>
    </row>
    <row r="178" spans="1:6" ht="21" x14ac:dyDescent="0.2">
      <c r="A178" s="96" t="s">
        <v>334</v>
      </c>
      <c r="B178" s="97">
        <v>15</v>
      </c>
      <c r="C178" s="98" t="s">
        <v>397</v>
      </c>
      <c r="D178" s="99">
        <v>0</v>
      </c>
      <c r="E178" s="97">
        <v>0.75</v>
      </c>
      <c r="F178" s="101" t="s">
        <v>74</v>
      </c>
    </row>
    <row r="179" spans="1:6" ht="21" x14ac:dyDescent="0.2">
      <c r="A179" s="96" t="s">
        <v>334</v>
      </c>
      <c r="B179" s="97">
        <v>16</v>
      </c>
      <c r="C179" s="98" t="s">
        <v>459</v>
      </c>
      <c r="D179" s="99">
        <v>0</v>
      </c>
      <c r="E179" s="97">
        <v>0</v>
      </c>
      <c r="F179" s="101" t="s">
        <v>74</v>
      </c>
    </row>
    <row r="180" spans="1:6" ht="21" x14ac:dyDescent="0.2">
      <c r="A180" s="96" t="s">
        <v>334</v>
      </c>
      <c r="B180" s="97">
        <v>17</v>
      </c>
      <c r="C180" s="98" t="s">
        <v>527</v>
      </c>
      <c r="D180" s="99">
        <v>0</v>
      </c>
      <c r="E180" s="97">
        <v>0</v>
      </c>
      <c r="F180" s="101" t="s">
        <v>74</v>
      </c>
    </row>
    <row r="181" spans="1:6" ht="21" x14ac:dyDescent="0.2">
      <c r="A181" s="96" t="s">
        <v>334</v>
      </c>
      <c r="B181" s="97">
        <v>18</v>
      </c>
      <c r="C181" s="98" t="s">
        <v>451</v>
      </c>
      <c r="D181" s="99">
        <v>0</v>
      </c>
      <c r="E181" s="97">
        <v>0</v>
      </c>
      <c r="F181" s="101" t="s">
        <v>74</v>
      </c>
    </row>
    <row r="182" spans="1:6" ht="21" x14ac:dyDescent="0.2">
      <c r="A182" s="96" t="s">
        <v>334</v>
      </c>
      <c r="B182" s="97">
        <v>19</v>
      </c>
      <c r="C182" s="98" t="s">
        <v>527</v>
      </c>
      <c r="D182" s="99">
        <v>0</v>
      </c>
      <c r="E182" s="97">
        <v>0</v>
      </c>
      <c r="F182" s="101" t="s">
        <v>74</v>
      </c>
    </row>
    <row r="183" spans="1:6" ht="21" x14ac:dyDescent="0.2">
      <c r="A183" s="96" t="s">
        <v>334</v>
      </c>
      <c r="B183" s="97">
        <v>20</v>
      </c>
      <c r="C183" s="98" t="s">
        <v>456</v>
      </c>
      <c r="D183" s="99">
        <v>0</v>
      </c>
      <c r="E183" s="97">
        <v>0</v>
      </c>
      <c r="F183" s="101" t="s">
        <v>74</v>
      </c>
    </row>
    <row r="184" spans="1:6" ht="21" x14ac:dyDescent="0.2">
      <c r="A184" s="96" t="s">
        <v>334</v>
      </c>
      <c r="B184" s="97">
        <v>21</v>
      </c>
      <c r="C184" s="98" t="s">
        <v>361</v>
      </c>
      <c r="D184" s="99">
        <v>75.63</v>
      </c>
      <c r="E184" s="97">
        <v>0</v>
      </c>
      <c r="F184" s="101" t="s">
        <v>74</v>
      </c>
    </row>
    <row r="185" spans="1:6" ht="21" x14ac:dyDescent="0.2">
      <c r="A185" s="96" t="s">
        <v>334</v>
      </c>
      <c r="B185" s="97">
        <v>22</v>
      </c>
      <c r="C185" s="98" t="s">
        <v>464</v>
      </c>
      <c r="D185" s="99">
        <v>12</v>
      </c>
      <c r="E185" s="97">
        <v>0</v>
      </c>
      <c r="F185" s="101" t="s">
        <v>74</v>
      </c>
    </row>
    <row r="186" spans="1:6" ht="21" x14ac:dyDescent="0.2">
      <c r="A186" s="96" t="s">
        <v>334</v>
      </c>
      <c r="B186" s="97">
        <v>23</v>
      </c>
      <c r="C186" s="98" t="s">
        <v>395</v>
      </c>
      <c r="D186" s="99">
        <v>72</v>
      </c>
      <c r="E186" s="97">
        <v>0</v>
      </c>
      <c r="F186" s="101" t="s">
        <v>74</v>
      </c>
    </row>
    <row r="187" spans="1:6" ht="21" x14ac:dyDescent="0.2">
      <c r="A187" s="96" t="s">
        <v>334</v>
      </c>
      <c r="B187" s="97">
        <v>24</v>
      </c>
      <c r="C187" s="98" t="s">
        <v>369</v>
      </c>
      <c r="D187" s="99">
        <v>0</v>
      </c>
      <c r="E187" s="97">
        <v>0</v>
      </c>
      <c r="F187" s="101" t="s">
        <v>74</v>
      </c>
    </row>
    <row r="188" spans="1:6" ht="21" x14ac:dyDescent="0.2">
      <c r="A188" s="96" t="s">
        <v>334</v>
      </c>
      <c r="B188" s="97">
        <v>25</v>
      </c>
      <c r="C188" s="98" t="s">
        <v>447</v>
      </c>
      <c r="D188" s="99">
        <v>0</v>
      </c>
      <c r="E188" s="97">
        <v>0</v>
      </c>
      <c r="F188" s="101" t="s">
        <v>74</v>
      </c>
    </row>
    <row r="189" spans="1:6" ht="21" x14ac:dyDescent="0.2">
      <c r="A189" s="96" t="s">
        <v>334</v>
      </c>
      <c r="B189" s="97">
        <v>26</v>
      </c>
      <c r="C189" s="98" t="s">
        <v>527</v>
      </c>
      <c r="D189" s="99">
        <v>0</v>
      </c>
      <c r="E189" s="97">
        <v>0</v>
      </c>
      <c r="F189" s="101" t="s">
        <v>74</v>
      </c>
    </row>
    <row r="190" spans="1:6" ht="21" x14ac:dyDescent="0.2">
      <c r="A190" s="96" t="s">
        <v>334</v>
      </c>
      <c r="B190" s="97" t="s">
        <v>335</v>
      </c>
      <c r="C190" s="98" t="s">
        <v>369</v>
      </c>
      <c r="D190" s="99">
        <v>0</v>
      </c>
      <c r="E190" s="97">
        <v>0</v>
      </c>
      <c r="F190" s="101" t="s">
        <v>74</v>
      </c>
    </row>
    <row r="191" spans="1:6" ht="21" x14ac:dyDescent="0.2">
      <c r="A191" s="96" t="s">
        <v>334</v>
      </c>
      <c r="B191" s="97">
        <v>28</v>
      </c>
      <c r="C191" s="98" t="s">
        <v>445</v>
      </c>
      <c r="D191" s="99">
        <v>9</v>
      </c>
      <c r="E191" s="97">
        <v>0</v>
      </c>
      <c r="F191" s="101" t="s">
        <v>74</v>
      </c>
    </row>
    <row r="192" spans="1:6" ht="21" x14ac:dyDescent="0.2">
      <c r="A192" s="96" t="s">
        <v>334</v>
      </c>
      <c r="B192" s="97">
        <v>29</v>
      </c>
      <c r="C192" s="98" t="s">
        <v>527</v>
      </c>
      <c r="D192" s="99">
        <v>0</v>
      </c>
      <c r="E192" s="97">
        <v>0</v>
      </c>
      <c r="F192" s="101" t="s">
        <v>74</v>
      </c>
    </row>
    <row r="193" spans="1:6" ht="21" x14ac:dyDescent="0.2">
      <c r="A193" s="96" t="s">
        <v>334</v>
      </c>
      <c r="B193" s="97">
        <v>30</v>
      </c>
      <c r="C193" s="98" t="s">
        <v>459</v>
      </c>
      <c r="D193" s="99">
        <v>0</v>
      </c>
      <c r="E193" s="97">
        <v>0</v>
      </c>
      <c r="F193" s="101" t="s">
        <v>74</v>
      </c>
    </row>
    <row r="194" spans="1:6" ht="21" x14ac:dyDescent="0.2">
      <c r="A194" s="96" t="s">
        <v>334</v>
      </c>
      <c r="B194" s="97">
        <v>31</v>
      </c>
      <c r="C194" s="98" t="s">
        <v>527</v>
      </c>
      <c r="D194" s="99">
        <v>0</v>
      </c>
      <c r="E194" s="97">
        <v>0</v>
      </c>
      <c r="F194" s="101" t="s">
        <v>74</v>
      </c>
    </row>
    <row r="195" spans="1:6" ht="21" x14ac:dyDescent="0.2">
      <c r="A195" s="96" t="s">
        <v>334</v>
      </c>
      <c r="B195" s="97">
        <v>32</v>
      </c>
      <c r="C195" s="98" t="s">
        <v>527</v>
      </c>
      <c r="D195" s="99">
        <v>0</v>
      </c>
      <c r="E195" s="97">
        <v>0</v>
      </c>
      <c r="F195" s="101" t="s">
        <v>74</v>
      </c>
    </row>
    <row r="196" spans="1:6" ht="21" x14ac:dyDescent="0.2">
      <c r="A196" s="96" t="s">
        <v>334</v>
      </c>
      <c r="B196" s="97">
        <v>33</v>
      </c>
      <c r="C196" s="98" t="s">
        <v>387</v>
      </c>
      <c r="D196" s="99">
        <v>0</v>
      </c>
      <c r="E196" s="97">
        <v>0</v>
      </c>
      <c r="F196" s="101" t="s">
        <v>74</v>
      </c>
    </row>
    <row r="197" spans="1:6" ht="21" x14ac:dyDescent="0.2">
      <c r="A197" s="96" t="s">
        <v>334</v>
      </c>
      <c r="B197" s="97">
        <v>34</v>
      </c>
      <c r="C197" s="98" t="s">
        <v>527</v>
      </c>
      <c r="D197" s="99">
        <v>0</v>
      </c>
      <c r="E197" s="97">
        <v>0</v>
      </c>
      <c r="F197" s="101" t="s">
        <v>74</v>
      </c>
    </row>
    <row r="198" spans="1:6" ht="21" x14ac:dyDescent="0.2">
      <c r="A198" s="96" t="s">
        <v>334</v>
      </c>
      <c r="B198" s="97">
        <v>35</v>
      </c>
      <c r="C198" s="98" t="s">
        <v>527</v>
      </c>
      <c r="D198" s="99">
        <v>0</v>
      </c>
      <c r="E198" s="97">
        <v>0</v>
      </c>
      <c r="F198" s="101" t="s">
        <v>74</v>
      </c>
    </row>
    <row r="199" spans="1:6" ht="21" x14ac:dyDescent="0.2">
      <c r="A199" s="96" t="s">
        <v>334</v>
      </c>
      <c r="B199" s="97">
        <v>36</v>
      </c>
      <c r="C199" s="98" t="s">
        <v>459</v>
      </c>
      <c r="D199" s="99">
        <v>0</v>
      </c>
      <c r="E199" s="97">
        <v>0</v>
      </c>
      <c r="F199" s="101" t="s">
        <v>74</v>
      </c>
    </row>
    <row r="200" spans="1:6" ht="21" x14ac:dyDescent="0.2">
      <c r="A200" s="96" t="s">
        <v>334</v>
      </c>
      <c r="B200" s="97">
        <v>37</v>
      </c>
      <c r="C200" s="98" t="s">
        <v>459</v>
      </c>
      <c r="D200" s="99">
        <v>0</v>
      </c>
      <c r="E200" s="97">
        <v>0</v>
      </c>
      <c r="F200" s="101" t="s">
        <v>74</v>
      </c>
    </row>
    <row r="201" spans="1:6" ht="21" x14ac:dyDescent="0.2">
      <c r="A201" s="96" t="s">
        <v>334</v>
      </c>
      <c r="B201" s="97">
        <v>38</v>
      </c>
      <c r="C201" s="98" t="s">
        <v>459</v>
      </c>
      <c r="D201" s="99">
        <v>0</v>
      </c>
      <c r="E201" s="97">
        <v>0</v>
      </c>
      <c r="F201" s="101" t="s">
        <v>74</v>
      </c>
    </row>
    <row r="202" spans="1:6" ht="21" x14ac:dyDescent="0.2">
      <c r="A202" s="96" t="s">
        <v>334</v>
      </c>
      <c r="B202" s="97">
        <v>39</v>
      </c>
      <c r="C202" s="98" t="s">
        <v>464</v>
      </c>
      <c r="D202" s="99">
        <v>12</v>
      </c>
      <c r="E202" s="97">
        <v>0</v>
      </c>
      <c r="F202" s="101" t="s">
        <v>74</v>
      </c>
    </row>
    <row r="203" spans="1:6" ht="21" x14ac:dyDescent="0.2">
      <c r="A203" s="96" t="s">
        <v>334</v>
      </c>
      <c r="B203" s="97">
        <v>40</v>
      </c>
      <c r="C203" s="98" t="s">
        <v>527</v>
      </c>
      <c r="D203" s="99">
        <v>0</v>
      </c>
      <c r="E203" s="97">
        <v>0</v>
      </c>
      <c r="F203" s="101" t="s">
        <v>74</v>
      </c>
    </row>
    <row r="204" spans="1:6" ht="21" x14ac:dyDescent="0.2">
      <c r="A204" s="96" t="s">
        <v>334</v>
      </c>
      <c r="B204" s="97">
        <v>41</v>
      </c>
      <c r="C204" s="98" t="s">
        <v>459</v>
      </c>
      <c r="D204" s="99">
        <v>0</v>
      </c>
      <c r="E204" s="97">
        <v>0</v>
      </c>
      <c r="F204" s="101" t="s">
        <v>74</v>
      </c>
    </row>
    <row r="205" spans="1:6" ht="21" x14ac:dyDescent="0.2">
      <c r="A205" s="96" t="s">
        <v>334</v>
      </c>
      <c r="B205" s="97">
        <v>42</v>
      </c>
      <c r="C205" s="98" t="s">
        <v>391</v>
      </c>
      <c r="D205" s="99">
        <v>36</v>
      </c>
      <c r="E205" s="97">
        <v>0</v>
      </c>
      <c r="F205" s="101" t="s">
        <v>74</v>
      </c>
    </row>
    <row r="206" spans="1:6" ht="21" x14ac:dyDescent="0.2">
      <c r="A206" s="96" t="s">
        <v>334</v>
      </c>
      <c r="B206" s="97">
        <v>43</v>
      </c>
      <c r="C206" s="98" t="s">
        <v>371</v>
      </c>
      <c r="D206" s="99">
        <v>36</v>
      </c>
      <c r="E206" s="97">
        <v>0</v>
      </c>
      <c r="F206" s="101" t="s">
        <v>74</v>
      </c>
    </row>
    <row r="207" spans="1:6" ht="21" x14ac:dyDescent="0.2">
      <c r="A207" s="96" t="s">
        <v>334</v>
      </c>
      <c r="B207" s="97">
        <v>44</v>
      </c>
      <c r="C207" s="98" t="s">
        <v>458</v>
      </c>
      <c r="D207" s="99">
        <v>0</v>
      </c>
      <c r="E207" s="97">
        <v>0</v>
      </c>
      <c r="F207" s="101" t="s">
        <v>74</v>
      </c>
    </row>
    <row r="208" spans="1:6" ht="21" x14ac:dyDescent="0.2">
      <c r="A208" s="96" t="s">
        <v>334</v>
      </c>
      <c r="B208" s="97">
        <v>45</v>
      </c>
      <c r="C208" s="98" t="s">
        <v>551</v>
      </c>
      <c r="D208" s="99">
        <v>96</v>
      </c>
      <c r="E208" s="97">
        <v>0</v>
      </c>
      <c r="F208" s="101" t="s">
        <v>74</v>
      </c>
    </row>
    <row r="209" spans="1:6" ht="21" x14ac:dyDescent="0.2">
      <c r="A209" s="96" t="s">
        <v>334</v>
      </c>
      <c r="B209" s="97">
        <v>46</v>
      </c>
      <c r="C209" s="98" t="s">
        <v>527</v>
      </c>
      <c r="D209" s="99">
        <v>0</v>
      </c>
      <c r="E209" s="97">
        <v>0</v>
      </c>
      <c r="F209" s="101" t="s">
        <v>74</v>
      </c>
    </row>
    <row r="210" spans="1:6" ht="21" x14ac:dyDescent="0.2">
      <c r="A210" s="96" t="s">
        <v>334</v>
      </c>
      <c r="B210" s="97">
        <v>47</v>
      </c>
      <c r="C210" s="98" t="s">
        <v>464</v>
      </c>
      <c r="D210" s="99">
        <v>12</v>
      </c>
      <c r="E210" s="97">
        <v>0</v>
      </c>
      <c r="F210" s="101" t="s">
        <v>74</v>
      </c>
    </row>
    <row r="211" spans="1:6" ht="21" x14ac:dyDescent="0.2">
      <c r="A211" s="96" t="s">
        <v>334</v>
      </c>
      <c r="B211" s="97">
        <v>48</v>
      </c>
      <c r="C211" s="98" t="s">
        <v>457</v>
      </c>
      <c r="D211" s="99">
        <v>22</v>
      </c>
      <c r="E211" s="97">
        <v>0</v>
      </c>
      <c r="F211" s="101" t="s">
        <v>74</v>
      </c>
    </row>
    <row r="212" spans="1:6" ht="21" x14ac:dyDescent="0.2">
      <c r="A212" s="96" t="s">
        <v>334</v>
      </c>
      <c r="B212" s="97">
        <v>49</v>
      </c>
      <c r="C212" s="98" t="s">
        <v>527</v>
      </c>
      <c r="D212" s="99">
        <v>0</v>
      </c>
      <c r="E212" s="97">
        <v>0</v>
      </c>
      <c r="F212" s="101" t="s">
        <v>74</v>
      </c>
    </row>
    <row r="213" spans="1:6" ht="21" x14ac:dyDescent="0.2">
      <c r="A213" s="96" t="s">
        <v>334</v>
      </c>
      <c r="B213" s="97">
        <v>50</v>
      </c>
      <c r="C213" s="98" t="s">
        <v>456</v>
      </c>
      <c r="D213" s="99">
        <v>0</v>
      </c>
      <c r="E213" s="97">
        <v>0</v>
      </c>
      <c r="F213" s="101" t="s">
        <v>74</v>
      </c>
    </row>
    <row r="214" spans="1:6" ht="21" x14ac:dyDescent="0.2">
      <c r="A214" s="96" t="s">
        <v>334</v>
      </c>
      <c r="B214" s="97" t="s">
        <v>335</v>
      </c>
      <c r="C214" s="98" t="s">
        <v>387</v>
      </c>
      <c r="D214" s="99">
        <v>0</v>
      </c>
      <c r="E214" s="97">
        <v>0</v>
      </c>
      <c r="F214" s="101" t="s">
        <v>74</v>
      </c>
    </row>
    <row r="215" spans="1:6" ht="21" x14ac:dyDescent="0.2">
      <c r="A215" s="96" t="s">
        <v>334</v>
      </c>
      <c r="B215" s="97">
        <v>52</v>
      </c>
      <c r="C215" s="98" t="s">
        <v>459</v>
      </c>
      <c r="D215" s="99">
        <v>0</v>
      </c>
      <c r="E215" s="97">
        <v>0</v>
      </c>
      <c r="F215" s="101" t="s">
        <v>74</v>
      </c>
    </row>
    <row r="216" spans="1:6" ht="21" x14ac:dyDescent="0.2">
      <c r="A216" s="96" t="s">
        <v>334</v>
      </c>
      <c r="B216" s="97">
        <v>53</v>
      </c>
      <c r="C216" s="98" t="s">
        <v>409</v>
      </c>
      <c r="D216" s="99">
        <v>0</v>
      </c>
      <c r="E216" s="97">
        <v>0</v>
      </c>
      <c r="F216" s="101" t="s">
        <v>74</v>
      </c>
    </row>
    <row r="217" spans="1:6" ht="21" x14ac:dyDescent="0.2">
      <c r="A217" s="96" t="s">
        <v>334</v>
      </c>
      <c r="B217" s="97">
        <v>54</v>
      </c>
      <c r="C217" s="98" t="s">
        <v>527</v>
      </c>
      <c r="D217" s="99">
        <v>0</v>
      </c>
      <c r="E217" s="97">
        <v>0</v>
      </c>
      <c r="F217" s="101" t="s">
        <v>74</v>
      </c>
    </row>
    <row r="218" spans="1:6" ht="21" x14ac:dyDescent="0.2">
      <c r="A218" s="96" t="s">
        <v>334</v>
      </c>
      <c r="B218" s="97" t="s">
        <v>335</v>
      </c>
      <c r="C218" s="98" t="s">
        <v>463</v>
      </c>
      <c r="D218" s="99">
        <v>0</v>
      </c>
      <c r="E218" s="97">
        <v>0</v>
      </c>
      <c r="F218" s="101" t="s">
        <v>74</v>
      </c>
    </row>
    <row r="219" spans="1:6" ht="21" x14ac:dyDescent="0.2">
      <c r="A219" s="96" t="s">
        <v>334</v>
      </c>
      <c r="B219" s="97">
        <v>56</v>
      </c>
      <c r="C219" s="98" t="s">
        <v>424</v>
      </c>
      <c r="D219" s="99">
        <v>0</v>
      </c>
      <c r="E219" s="97">
        <v>0</v>
      </c>
      <c r="F219" s="101" t="s">
        <v>74</v>
      </c>
    </row>
    <row r="220" spans="1:6" ht="21" x14ac:dyDescent="0.2">
      <c r="A220" s="96" t="s">
        <v>334</v>
      </c>
      <c r="B220" s="97">
        <v>57</v>
      </c>
      <c r="C220" s="98" t="s">
        <v>449</v>
      </c>
      <c r="D220" s="99">
        <v>0</v>
      </c>
      <c r="E220" s="97">
        <v>0</v>
      </c>
      <c r="F220" s="101" t="s">
        <v>74</v>
      </c>
    </row>
    <row r="221" spans="1:6" ht="21" x14ac:dyDescent="0.2">
      <c r="A221" s="96" t="s">
        <v>334</v>
      </c>
      <c r="B221" s="97">
        <v>58</v>
      </c>
      <c r="C221" s="98" t="s">
        <v>461</v>
      </c>
      <c r="D221" s="99">
        <v>96</v>
      </c>
      <c r="E221" s="97">
        <v>0</v>
      </c>
      <c r="F221" s="101" t="s">
        <v>74</v>
      </c>
    </row>
    <row r="222" spans="1:6" ht="21" x14ac:dyDescent="0.2">
      <c r="A222" s="96" t="s">
        <v>334</v>
      </c>
      <c r="B222" s="97">
        <v>59</v>
      </c>
      <c r="C222" s="98" t="s">
        <v>527</v>
      </c>
      <c r="D222" s="99">
        <v>0</v>
      </c>
      <c r="E222" s="97">
        <v>0</v>
      </c>
      <c r="F222" s="101" t="s">
        <v>74</v>
      </c>
    </row>
    <row r="223" spans="1:6" ht="21" x14ac:dyDescent="0.2">
      <c r="A223" s="96" t="s">
        <v>334</v>
      </c>
      <c r="B223" s="97">
        <v>60</v>
      </c>
      <c r="C223" s="98" t="s">
        <v>459</v>
      </c>
      <c r="D223" s="99">
        <v>0</v>
      </c>
      <c r="E223" s="97">
        <v>0</v>
      </c>
      <c r="F223" s="101" t="s">
        <v>74</v>
      </c>
    </row>
    <row r="224" spans="1:6" ht="21" x14ac:dyDescent="0.2">
      <c r="A224" s="96" t="s">
        <v>334</v>
      </c>
      <c r="B224" s="97">
        <v>61</v>
      </c>
      <c r="C224" s="98" t="s">
        <v>453</v>
      </c>
      <c r="D224" s="99">
        <v>0</v>
      </c>
      <c r="E224" s="97">
        <v>5.5</v>
      </c>
      <c r="F224" s="101" t="s">
        <v>74</v>
      </c>
    </row>
    <row r="225" spans="1:6" ht="21" x14ac:dyDescent="0.2">
      <c r="A225" s="96" t="s">
        <v>334</v>
      </c>
      <c r="B225" s="97">
        <v>62</v>
      </c>
      <c r="C225" s="98" t="s">
        <v>453</v>
      </c>
      <c r="D225" s="99">
        <v>6</v>
      </c>
      <c r="E225" s="97">
        <v>0</v>
      </c>
      <c r="F225" s="101" t="s">
        <v>74</v>
      </c>
    </row>
    <row r="226" spans="1:6" ht="21" x14ac:dyDescent="0.2">
      <c r="A226" s="96" t="s">
        <v>334</v>
      </c>
      <c r="B226" s="97">
        <v>63</v>
      </c>
      <c r="C226" s="98" t="s">
        <v>459</v>
      </c>
      <c r="D226" s="99">
        <v>0</v>
      </c>
      <c r="E226" s="97">
        <v>0</v>
      </c>
      <c r="F226" s="101" t="s">
        <v>74</v>
      </c>
    </row>
    <row r="227" spans="1:6" ht="21" x14ac:dyDescent="0.2">
      <c r="A227" s="96" t="s">
        <v>334</v>
      </c>
      <c r="B227" s="97">
        <v>64</v>
      </c>
      <c r="C227" s="98" t="s">
        <v>387</v>
      </c>
      <c r="D227" s="99">
        <v>0</v>
      </c>
      <c r="E227" s="97">
        <v>0</v>
      </c>
      <c r="F227" s="101" t="s">
        <v>74</v>
      </c>
    </row>
    <row r="228" spans="1:6" ht="21" x14ac:dyDescent="0.2">
      <c r="A228" s="96" t="s">
        <v>334</v>
      </c>
      <c r="B228" s="97">
        <v>65</v>
      </c>
      <c r="C228" s="98" t="s">
        <v>459</v>
      </c>
      <c r="D228" s="99">
        <v>0</v>
      </c>
      <c r="E228" s="97">
        <v>0</v>
      </c>
      <c r="F228" s="101" t="s">
        <v>74</v>
      </c>
    </row>
    <row r="229" spans="1:6" ht="21" x14ac:dyDescent="0.2">
      <c r="A229" s="96" t="s">
        <v>334</v>
      </c>
      <c r="B229" s="97">
        <v>66</v>
      </c>
      <c r="C229" s="98" t="s">
        <v>399</v>
      </c>
      <c r="D229" s="99">
        <v>0</v>
      </c>
      <c r="E229" s="97">
        <v>1.5</v>
      </c>
      <c r="F229" s="101" t="s">
        <v>74</v>
      </c>
    </row>
    <row r="230" spans="1:6" ht="21" x14ac:dyDescent="0.2">
      <c r="A230" s="96" t="s">
        <v>334</v>
      </c>
      <c r="B230" s="97">
        <v>67</v>
      </c>
      <c r="C230" s="98" t="s">
        <v>527</v>
      </c>
      <c r="D230" s="99">
        <v>0</v>
      </c>
      <c r="E230" s="97">
        <v>0</v>
      </c>
      <c r="F230" s="101" t="s">
        <v>74</v>
      </c>
    </row>
    <row r="231" spans="1:6" ht="21" x14ac:dyDescent="0.2">
      <c r="A231" s="96" t="s">
        <v>334</v>
      </c>
      <c r="B231" s="97">
        <v>68</v>
      </c>
      <c r="C231" s="98" t="s">
        <v>527</v>
      </c>
      <c r="D231" s="99">
        <v>0</v>
      </c>
      <c r="E231" s="97">
        <v>0</v>
      </c>
      <c r="F231" s="101" t="s">
        <v>74</v>
      </c>
    </row>
    <row r="232" spans="1:6" ht="21" x14ac:dyDescent="0.2">
      <c r="A232" s="96" t="s">
        <v>334</v>
      </c>
      <c r="B232" s="97">
        <v>69</v>
      </c>
      <c r="C232" s="98" t="s">
        <v>527</v>
      </c>
      <c r="D232" s="99">
        <v>0</v>
      </c>
      <c r="E232" s="97">
        <v>0</v>
      </c>
      <c r="F232" s="101" t="s">
        <v>74</v>
      </c>
    </row>
    <row r="233" spans="1:6" ht="21" x14ac:dyDescent="0.2">
      <c r="A233" s="96" t="s">
        <v>334</v>
      </c>
      <c r="B233" s="97">
        <v>70</v>
      </c>
      <c r="C233" s="98" t="s">
        <v>393</v>
      </c>
      <c r="D233" s="99">
        <v>54</v>
      </c>
      <c r="E233" s="97">
        <v>0</v>
      </c>
      <c r="F233" s="101" t="s">
        <v>74</v>
      </c>
    </row>
    <row r="234" spans="1:6" ht="21" x14ac:dyDescent="0.2">
      <c r="A234" s="96" t="s">
        <v>334</v>
      </c>
      <c r="B234" s="97">
        <v>71</v>
      </c>
      <c r="C234" s="98" t="s">
        <v>527</v>
      </c>
      <c r="D234" s="99">
        <v>0</v>
      </c>
      <c r="E234" s="97">
        <v>0</v>
      </c>
      <c r="F234" s="101" t="s">
        <v>74</v>
      </c>
    </row>
    <row r="235" spans="1:6" ht="21" x14ac:dyDescent="0.2">
      <c r="A235" s="96" t="s">
        <v>334</v>
      </c>
      <c r="B235" s="97">
        <v>72</v>
      </c>
      <c r="C235" s="98" t="s">
        <v>459</v>
      </c>
      <c r="D235" s="99">
        <v>0</v>
      </c>
      <c r="E235" s="97">
        <v>0</v>
      </c>
      <c r="F235" s="101" t="s">
        <v>74</v>
      </c>
    </row>
    <row r="236" spans="1:6" ht="21" x14ac:dyDescent="0.2">
      <c r="A236" s="96" t="s">
        <v>334</v>
      </c>
      <c r="B236" s="97">
        <v>73</v>
      </c>
      <c r="C236" s="98" t="s">
        <v>459</v>
      </c>
      <c r="D236" s="99">
        <v>0</v>
      </c>
      <c r="E236" s="97">
        <v>0</v>
      </c>
      <c r="F236" s="101" t="s">
        <v>74</v>
      </c>
    </row>
    <row r="237" spans="1:6" ht="21" x14ac:dyDescent="0.2">
      <c r="A237" s="96" t="s">
        <v>334</v>
      </c>
      <c r="B237" s="97">
        <v>74</v>
      </c>
      <c r="C237" s="98" t="s">
        <v>459</v>
      </c>
      <c r="D237" s="99">
        <v>0</v>
      </c>
      <c r="E237" s="97">
        <v>0</v>
      </c>
      <c r="F237" s="101" t="s">
        <v>74</v>
      </c>
    </row>
    <row r="238" spans="1:6" ht="21" x14ac:dyDescent="0.2">
      <c r="A238" s="96" t="s">
        <v>334</v>
      </c>
      <c r="B238" s="97">
        <v>75</v>
      </c>
      <c r="C238" s="98" t="s">
        <v>459</v>
      </c>
      <c r="D238" s="99">
        <v>0</v>
      </c>
      <c r="E238" s="97">
        <v>0</v>
      </c>
      <c r="F238" s="101" t="s">
        <v>74</v>
      </c>
    </row>
    <row r="239" spans="1:6" ht="21" x14ac:dyDescent="0.2">
      <c r="A239" s="96" t="s">
        <v>334</v>
      </c>
      <c r="B239" s="97">
        <v>76</v>
      </c>
      <c r="C239" s="98" t="s">
        <v>459</v>
      </c>
      <c r="D239" s="99">
        <v>0</v>
      </c>
      <c r="E239" s="97">
        <v>0</v>
      </c>
      <c r="F239" s="101" t="s">
        <v>74</v>
      </c>
    </row>
    <row r="240" spans="1:6" ht="21" x14ac:dyDescent="0.2">
      <c r="A240" s="96" t="s">
        <v>334</v>
      </c>
      <c r="B240" s="97">
        <v>77</v>
      </c>
      <c r="C240" s="98" t="s">
        <v>527</v>
      </c>
      <c r="D240" s="99">
        <v>0</v>
      </c>
      <c r="E240" s="97">
        <v>0</v>
      </c>
      <c r="F240" s="101" t="s">
        <v>74</v>
      </c>
    </row>
    <row r="241" spans="1:6" ht="21" x14ac:dyDescent="0.2">
      <c r="A241" s="96" t="s">
        <v>334</v>
      </c>
      <c r="B241" s="97">
        <v>78</v>
      </c>
      <c r="C241" s="98" t="s">
        <v>527</v>
      </c>
      <c r="D241" s="99">
        <v>0</v>
      </c>
      <c r="E241" s="97">
        <v>0</v>
      </c>
      <c r="F241" s="101" t="s">
        <v>74</v>
      </c>
    </row>
    <row r="242" spans="1:6" ht="21" x14ac:dyDescent="0.2">
      <c r="A242" s="96" t="s">
        <v>334</v>
      </c>
      <c r="B242" s="97">
        <v>79</v>
      </c>
      <c r="C242" s="98" t="s">
        <v>527</v>
      </c>
      <c r="D242" s="99">
        <v>0</v>
      </c>
      <c r="E242" s="97">
        <v>0</v>
      </c>
      <c r="F242" s="101" t="s">
        <v>74</v>
      </c>
    </row>
    <row r="243" spans="1:6" ht="21" x14ac:dyDescent="0.2">
      <c r="A243" s="96" t="s">
        <v>334</v>
      </c>
      <c r="B243" s="97">
        <v>80</v>
      </c>
      <c r="C243" s="98" t="s">
        <v>527</v>
      </c>
      <c r="D243" s="99">
        <v>0</v>
      </c>
      <c r="E243" s="97">
        <v>0</v>
      </c>
      <c r="F243" s="101" t="s">
        <v>74</v>
      </c>
    </row>
    <row r="244" spans="1:6" ht="21" x14ac:dyDescent="0.2">
      <c r="A244" s="96" t="s">
        <v>334</v>
      </c>
      <c r="B244" s="97">
        <v>81</v>
      </c>
      <c r="C244" s="98" t="s">
        <v>369</v>
      </c>
      <c r="D244" s="99">
        <v>0</v>
      </c>
      <c r="E244" s="97">
        <v>8</v>
      </c>
      <c r="F244" s="101" t="s">
        <v>74</v>
      </c>
    </row>
    <row r="245" spans="1:6" ht="21" x14ac:dyDescent="0.2">
      <c r="A245" s="96" t="s">
        <v>334</v>
      </c>
      <c r="B245" s="97">
        <v>82</v>
      </c>
      <c r="C245" s="98" t="s">
        <v>527</v>
      </c>
      <c r="D245" s="99">
        <v>0</v>
      </c>
      <c r="E245" s="97">
        <v>0</v>
      </c>
      <c r="F245" s="101" t="s">
        <v>74</v>
      </c>
    </row>
    <row r="246" spans="1:6" ht="21" x14ac:dyDescent="0.2">
      <c r="A246" s="96" t="s">
        <v>334</v>
      </c>
      <c r="B246" s="97">
        <v>83</v>
      </c>
      <c r="C246" s="98" t="s">
        <v>527</v>
      </c>
      <c r="D246" s="99">
        <v>0</v>
      </c>
      <c r="E246" s="97">
        <v>0</v>
      </c>
      <c r="F246" s="101" t="s">
        <v>74</v>
      </c>
    </row>
    <row r="247" spans="1:6" ht="21" x14ac:dyDescent="0.2">
      <c r="A247" s="96" t="s">
        <v>336</v>
      </c>
      <c r="B247" s="97">
        <v>0</v>
      </c>
      <c r="C247" s="98" t="s">
        <v>535</v>
      </c>
      <c r="D247" s="99">
        <v>538.63</v>
      </c>
      <c r="E247" s="97">
        <v>17</v>
      </c>
      <c r="F247" s="101" t="s">
        <v>74</v>
      </c>
    </row>
    <row r="248" spans="1:6" ht="21" x14ac:dyDescent="0.2">
      <c r="A248" s="96" t="s">
        <v>99</v>
      </c>
      <c r="B248" s="97" t="s">
        <v>101</v>
      </c>
      <c r="C248" s="98" t="s">
        <v>560</v>
      </c>
      <c r="D248" s="99">
        <v>0</v>
      </c>
      <c r="E248" s="97">
        <v>0</v>
      </c>
      <c r="F248" s="101" t="s">
        <v>74</v>
      </c>
    </row>
    <row r="249" spans="1:6" ht="21" x14ac:dyDescent="0.2">
      <c r="A249" s="96" t="s">
        <v>99</v>
      </c>
      <c r="B249" s="97" t="s">
        <v>110</v>
      </c>
      <c r="C249" s="98" t="s">
        <v>561</v>
      </c>
      <c r="D249" s="99">
        <v>0</v>
      </c>
      <c r="E249" s="97">
        <v>0</v>
      </c>
      <c r="F249" s="101" t="s">
        <v>74</v>
      </c>
    </row>
    <row r="250" spans="1:6" ht="21" x14ac:dyDescent="0.2">
      <c r="A250" s="96" t="s">
        <v>99</v>
      </c>
      <c r="B250" s="97" t="s">
        <v>338</v>
      </c>
      <c r="C250" s="98" t="s">
        <v>562</v>
      </c>
      <c r="D250" s="99">
        <v>0</v>
      </c>
      <c r="E250" s="97">
        <v>0</v>
      </c>
      <c r="F250" s="101" t="s">
        <v>74</v>
      </c>
    </row>
    <row r="251" spans="1:6" ht="21" x14ac:dyDescent="0.2">
      <c r="A251" s="96" t="s">
        <v>99</v>
      </c>
      <c r="B251" s="97" t="s">
        <v>203</v>
      </c>
      <c r="C251" s="98" t="s">
        <v>366</v>
      </c>
      <c r="D251" s="99">
        <v>75.06</v>
      </c>
      <c r="E251" s="97">
        <v>0</v>
      </c>
      <c r="F251" s="101" t="s">
        <v>74</v>
      </c>
    </row>
    <row r="252" spans="1:6" ht="21" x14ac:dyDescent="0.2">
      <c r="A252" s="96" t="s">
        <v>99</v>
      </c>
      <c r="B252" s="97"/>
      <c r="C252" s="98" t="s">
        <v>563</v>
      </c>
      <c r="D252" s="99">
        <v>0</v>
      </c>
      <c r="E252" s="97">
        <v>0</v>
      </c>
      <c r="F252" s="101" t="s">
        <v>74</v>
      </c>
    </row>
    <row r="253" spans="1:6" ht="21" x14ac:dyDescent="0.2">
      <c r="A253" s="96" t="s">
        <v>99</v>
      </c>
      <c r="B253" s="97">
        <v>69</v>
      </c>
      <c r="C253" s="98" t="s">
        <v>564</v>
      </c>
      <c r="D253" s="99">
        <v>0</v>
      </c>
      <c r="E253" s="97">
        <v>0</v>
      </c>
      <c r="F253" s="101" t="s">
        <v>74</v>
      </c>
    </row>
    <row r="254" spans="1:6" ht="21" x14ac:dyDescent="0.2">
      <c r="A254" s="96" t="s">
        <v>99</v>
      </c>
      <c r="B254" s="97" t="s">
        <v>341</v>
      </c>
      <c r="C254" s="98" t="s">
        <v>461</v>
      </c>
      <c r="D254" s="99">
        <v>0</v>
      </c>
      <c r="E254" s="97">
        <v>0</v>
      </c>
      <c r="F254" s="101" t="s">
        <v>74</v>
      </c>
    </row>
    <row r="255" spans="1:6" ht="21" x14ac:dyDescent="0.2">
      <c r="A255" s="96" t="s">
        <v>99</v>
      </c>
      <c r="B255" s="97">
        <v>71</v>
      </c>
      <c r="C255" s="98" t="s">
        <v>565</v>
      </c>
      <c r="D255" s="99">
        <v>0</v>
      </c>
      <c r="E255" s="97">
        <v>0</v>
      </c>
      <c r="F255" s="101" t="s">
        <v>74</v>
      </c>
    </row>
    <row r="256" spans="1:6" ht="21" x14ac:dyDescent="0.2">
      <c r="A256" s="96" t="s">
        <v>99</v>
      </c>
      <c r="B256" s="97">
        <v>72</v>
      </c>
      <c r="C256" s="98" t="s">
        <v>566</v>
      </c>
      <c r="D256" s="99">
        <v>0</v>
      </c>
      <c r="E256" s="97">
        <v>0</v>
      </c>
      <c r="F256" s="101" t="s">
        <v>74</v>
      </c>
    </row>
    <row r="257" spans="1:6" ht="21" x14ac:dyDescent="0.2">
      <c r="A257" s="96" t="s">
        <v>99</v>
      </c>
      <c r="B257" s="97" t="s">
        <v>299</v>
      </c>
      <c r="C257" s="98" t="s">
        <v>567</v>
      </c>
      <c r="D257" s="99">
        <v>0</v>
      </c>
      <c r="E257" s="97">
        <v>0</v>
      </c>
      <c r="F257" s="101" t="s">
        <v>74</v>
      </c>
    </row>
    <row r="258" spans="1:6" ht="21" x14ac:dyDescent="0.2">
      <c r="A258" s="96" t="s">
        <v>99</v>
      </c>
      <c r="B258" s="97">
        <v>9</v>
      </c>
      <c r="C258" s="98" t="s">
        <v>454</v>
      </c>
      <c r="D258" s="99">
        <v>0</v>
      </c>
      <c r="E258" s="97">
        <v>0</v>
      </c>
      <c r="F258" s="101" t="s">
        <v>74</v>
      </c>
    </row>
    <row r="259" spans="1:6" ht="21" x14ac:dyDescent="0.2">
      <c r="A259" s="96" t="s">
        <v>99</v>
      </c>
      <c r="B259" s="97">
        <v>0</v>
      </c>
      <c r="C259" s="98" t="s">
        <v>445</v>
      </c>
      <c r="D259" s="99">
        <v>0</v>
      </c>
      <c r="E259" s="97">
        <v>0</v>
      </c>
      <c r="F259" s="101" t="s">
        <v>74</v>
      </c>
    </row>
    <row r="260" spans="1:6" ht="21" x14ac:dyDescent="0.2">
      <c r="A260" s="96" t="s">
        <v>99</v>
      </c>
      <c r="B260" s="97" t="s">
        <v>338</v>
      </c>
      <c r="C260" s="98" t="s">
        <v>568</v>
      </c>
      <c r="D260" s="99">
        <v>0</v>
      </c>
      <c r="E260" s="97">
        <v>0</v>
      </c>
      <c r="F260" s="101" t="s">
        <v>74</v>
      </c>
    </row>
    <row r="261" spans="1:6" ht="21" x14ac:dyDescent="0.2">
      <c r="A261" s="96" t="s">
        <v>99</v>
      </c>
      <c r="B261" s="97">
        <v>28</v>
      </c>
      <c r="C261" s="98" t="s">
        <v>568</v>
      </c>
      <c r="D261" s="99">
        <v>0</v>
      </c>
      <c r="E261" s="97">
        <v>0</v>
      </c>
      <c r="F261" s="101" t="s">
        <v>74</v>
      </c>
    </row>
    <row r="262" spans="1:6" ht="21" x14ac:dyDescent="0.2">
      <c r="A262" s="96" t="s">
        <v>99</v>
      </c>
      <c r="B262" s="97" t="s">
        <v>203</v>
      </c>
      <c r="C262" s="98" t="s">
        <v>569</v>
      </c>
      <c r="D262" s="99">
        <v>0</v>
      </c>
      <c r="E262" s="97">
        <v>0</v>
      </c>
      <c r="F262" s="101" t="s">
        <v>74</v>
      </c>
    </row>
    <row r="263" spans="1:6" ht="21" x14ac:dyDescent="0.2">
      <c r="A263" s="96" t="s">
        <v>99</v>
      </c>
      <c r="B263" s="97"/>
      <c r="C263" s="98" t="s">
        <v>447</v>
      </c>
      <c r="D263" s="99">
        <v>0</v>
      </c>
      <c r="E263" s="97">
        <v>0</v>
      </c>
      <c r="F263" s="101" t="s">
        <v>74</v>
      </c>
    </row>
    <row r="264" spans="1:6" ht="21" x14ac:dyDescent="0.2">
      <c r="A264" s="96" t="s">
        <v>99</v>
      </c>
      <c r="B264" s="97" t="s">
        <v>214</v>
      </c>
      <c r="C264" s="98" t="s">
        <v>371</v>
      </c>
      <c r="D264" s="99">
        <v>0</v>
      </c>
      <c r="E264" s="97">
        <v>0</v>
      </c>
      <c r="F264" s="101" t="s">
        <v>74</v>
      </c>
    </row>
    <row r="265" spans="1:6" ht="21" x14ac:dyDescent="0.2">
      <c r="A265" s="96" t="s">
        <v>99</v>
      </c>
      <c r="B265" s="97"/>
      <c r="C265" s="98" t="s">
        <v>570</v>
      </c>
      <c r="D265" s="99">
        <v>0</v>
      </c>
      <c r="E265" s="97">
        <v>0</v>
      </c>
      <c r="F265" s="101" t="s">
        <v>74</v>
      </c>
    </row>
    <row r="266" spans="1:6" ht="21" x14ac:dyDescent="0.2">
      <c r="A266" s="96" t="s">
        <v>99</v>
      </c>
      <c r="B266" s="97" t="s">
        <v>344</v>
      </c>
      <c r="C266" s="98" t="s">
        <v>436</v>
      </c>
      <c r="D266" s="99">
        <v>0</v>
      </c>
      <c r="E266" s="97">
        <v>0</v>
      </c>
      <c r="F266" s="101" t="s">
        <v>74</v>
      </c>
    </row>
    <row r="267" spans="1:6" ht="21" x14ac:dyDescent="0.2">
      <c r="A267" s="96" t="s">
        <v>99</v>
      </c>
      <c r="B267" s="97" t="s">
        <v>327</v>
      </c>
      <c r="C267" s="98" t="s">
        <v>395</v>
      </c>
      <c r="D267" s="99">
        <v>0</v>
      </c>
      <c r="E267" s="97">
        <v>0</v>
      </c>
      <c r="F267" s="101" t="s">
        <v>74</v>
      </c>
    </row>
    <row r="268" spans="1:6" ht="21" x14ac:dyDescent="0.2">
      <c r="A268" s="96" t="s">
        <v>99</v>
      </c>
      <c r="B268" s="97" t="s">
        <v>345</v>
      </c>
      <c r="C268" s="98" t="s">
        <v>467</v>
      </c>
      <c r="D268" s="99">
        <v>45</v>
      </c>
      <c r="E268" s="97">
        <v>0</v>
      </c>
      <c r="F268" s="101" t="s">
        <v>74</v>
      </c>
    </row>
    <row r="269" spans="1:6" ht="21" x14ac:dyDescent="0.2">
      <c r="A269" s="96" t="s">
        <v>99</v>
      </c>
      <c r="B269" s="97" t="s">
        <v>194</v>
      </c>
      <c r="C269" s="98" t="s">
        <v>571</v>
      </c>
      <c r="D269" s="99">
        <v>0</v>
      </c>
      <c r="E269" s="97">
        <v>0</v>
      </c>
      <c r="F269" s="101" t="s">
        <v>74</v>
      </c>
    </row>
    <row r="270" spans="1:6" ht="21" x14ac:dyDescent="0.2">
      <c r="A270" s="96" t="s">
        <v>99</v>
      </c>
      <c r="B270" s="97" t="s">
        <v>318</v>
      </c>
      <c r="C270" s="98" t="s">
        <v>571</v>
      </c>
      <c r="D270" s="99">
        <v>0</v>
      </c>
      <c r="E270" s="97">
        <v>0</v>
      </c>
      <c r="F270" s="101" t="s">
        <v>74</v>
      </c>
    </row>
    <row r="271" spans="1:6" ht="21" x14ac:dyDescent="0.2">
      <c r="A271" s="96" t="s">
        <v>219</v>
      </c>
      <c r="B271" s="97" t="s">
        <v>310</v>
      </c>
      <c r="C271" s="98" t="s">
        <v>572</v>
      </c>
      <c r="D271" s="99">
        <v>0</v>
      </c>
      <c r="E271" s="97">
        <v>0</v>
      </c>
      <c r="F271" s="101" t="s">
        <v>74</v>
      </c>
    </row>
    <row r="272" spans="1:6" ht="21" x14ac:dyDescent="0.2">
      <c r="A272" s="96" t="s">
        <v>219</v>
      </c>
      <c r="B272" s="97" t="s">
        <v>346</v>
      </c>
      <c r="C272" s="98" t="s">
        <v>573</v>
      </c>
      <c r="D272" s="99">
        <v>0</v>
      </c>
      <c r="E272" s="97">
        <v>0</v>
      </c>
      <c r="F272" s="101" t="s">
        <v>74</v>
      </c>
    </row>
    <row r="273" spans="1:6" ht="21" x14ac:dyDescent="0.2">
      <c r="A273" s="96" t="s">
        <v>219</v>
      </c>
      <c r="B273" s="97" t="s">
        <v>347</v>
      </c>
      <c r="C273" s="98" t="s">
        <v>391</v>
      </c>
      <c r="D273" s="99">
        <v>0</v>
      </c>
      <c r="E273" s="97">
        <v>0</v>
      </c>
      <c r="F273" s="101" t="s">
        <v>74</v>
      </c>
    </row>
    <row r="274" spans="1:6" ht="21" x14ac:dyDescent="0.2">
      <c r="A274" s="96" t="s">
        <v>219</v>
      </c>
      <c r="B274" s="97">
        <v>11</v>
      </c>
      <c r="C274" s="98" t="s">
        <v>574</v>
      </c>
      <c r="D274" s="99">
        <v>0</v>
      </c>
      <c r="E274" s="97">
        <v>0</v>
      </c>
      <c r="F274" s="101" t="s">
        <v>74</v>
      </c>
    </row>
    <row r="275" spans="1:6" ht="21" x14ac:dyDescent="0.2">
      <c r="A275" s="96" t="s">
        <v>219</v>
      </c>
      <c r="B275" s="97">
        <v>24</v>
      </c>
      <c r="C275" s="98" t="s">
        <v>575</v>
      </c>
      <c r="D275" s="99">
        <v>0</v>
      </c>
      <c r="E275" s="97">
        <v>0</v>
      </c>
      <c r="F275" s="101" t="s">
        <v>74</v>
      </c>
    </row>
    <row r="276" spans="1:6" ht="21" x14ac:dyDescent="0.2">
      <c r="A276" s="96" t="s">
        <v>219</v>
      </c>
      <c r="B276" s="97" t="s">
        <v>348</v>
      </c>
      <c r="C276" s="98" t="s">
        <v>366</v>
      </c>
      <c r="D276" s="99">
        <v>0</v>
      </c>
      <c r="E276" s="97">
        <v>0</v>
      </c>
      <c r="F276" s="101" t="s">
        <v>74</v>
      </c>
    </row>
    <row r="277" spans="1:6" ht="21" x14ac:dyDescent="0.2">
      <c r="A277" s="96" t="s">
        <v>219</v>
      </c>
      <c r="B277" s="97" t="s">
        <v>112</v>
      </c>
      <c r="C277" s="98" t="s">
        <v>380</v>
      </c>
      <c r="D277" s="99">
        <v>2343</v>
      </c>
      <c r="E277" s="97">
        <v>0</v>
      </c>
      <c r="F277" s="101" t="s">
        <v>74</v>
      </c>
    </row>
    <row r="278" spans="1:6" ht="21" x14ac:dyDescent="0.2">
      <c r="A278" s="96" t="s">
        <v>219</v>
      </c>
      <c r="B278" s="97" t="s">
        <v>315</v>
      </c>
      <c r="C278" s="98" t="s">
        <v>369</v>
      </c>
      <c r="D278" s="99">
        <v>25.39</v>
      </c>
      <c r="E278" s="97">
        <v>0</v>
      </c>
      <c r="F278" s="101" t="s">
        <v>74</v>
      </c>
    </row>
    <row r="279" spans="1:6" ht="21" x14ac:dyDescent="0.2">
      <c r="A279" s="96" t="s">
        <v>219</v>
      </c>
      <c r="B279" s="97" t="s">
        <v>121</v>
      </c>
      <c r="C279" s="98" t="s">
        <v>369</v>
      </c>
      <c r="D279" s="99">
        <v>0</v>
      </c>
      <c r="E279" s="97">
        <v>0</v>
      </c>
      <c r="F279" s="101" t="s">
        <v>74</v>
      </c>
    </row>
    <row r="280" spans="1:6" ht="21" x14ac:dyDescent="0.2">
      <c r="A280" s="96" t="s">
        <v>219</v>
      </c>
      <c r="B280" s="97" t="s">
        <v>331</v>
      </c>
      <c r="C280" s="98" t="s">
        <v>369</v>
      </c>
      <c r="D280" s="99">
        <v>0</v>
      </c>
      <c r="E280" s="97">
        <v>0</v>
      </c>
      <c r="F280" s="101" t="s">
        <v>74</v>
      </c>
    </row>
    <row r="281" spans="1:6" ht="21" x14ac:dyDescent="0.2">
      <c r="A281" s="96" t="s">
        <v>219</v>
      </c>
      <c r="B281" s="97" t="s">
        <v>326</v>
      </c>
      <c r="C281" s="98" t="s">
        <v>366</v>
      </c>
      <c r="D281" s="99">
        <v>0</v>
      </c>
      <c r="E281" s="97">
        <v>0</v>
      </c>
      <c r="F281" s="101" t="s">
        <v>74</v>
      </c>
    </row>
    <row r="282" spans="1:6" ht="21" x14ac:dyDescent="0.2">
      <c r="A282" s="96" t="s">
        <v>219</v>
      </c>
      <c r="B282" s="97" t="s">
        <v>349</v>
      </c>
      <c r="C282" s="98" t="s">
        <v>360</v>
      </c>
      <c r="D282" s="99">
        <v>2406</v>
      </c>
      <c r="E282" s="97">
        <v>0</v>
      </c>
      <c r="F282" s="101" t="s">
        <v>74</v>
      </c>
    </row>
    <row r="283" spans="1:6" ht="21" x14ac:dyDescent="0.2">
      <c r="A283" s="96" t="s">
        <v>219</v>
      </c>
      <c r="B283" s="97">
        <v>60</v>
      </c>
      <c r="C283" s="98" t="s">
        <v>360</v>
      </c>
      <c r="D283" s="99">
        <v>0</v>
      </c>
      <c r="E283" s="97">
        <v>0</v>
      </c>
      <c r="F283" s="101" t="s">
        <v>74</v>
      </c>
    </row>
    <row r="284" spans="1:6" ht="21" x14ac:dyDescent="0.2">
      <c r="A284" s="96" t="s">
        <v>219</v>
      </c>
      <c r="B284" s="97" t="s">
        <v>301</v>
      </c>
      <c r="C284" s="98" t="s">
        <v>468</v>
      </c>
      <c r="D284" s="99">
        <v>674.5</v>
      </c>
      <c r="E284" s="97">
        <v>0</v>
      </c>
      <c r="F284" s="101" t="s">
        <v>74</v>
      </c>
    </row>
    <row r="285" spans="1:6" ht="21" x14ac:dyDescent="0.2">
      <c r="A285" s="96" t="s">
        <v>219</v>
      </c>
      <c r="B285" s="97">
        <v>56</v>
      </c>
      <c r="C285" s="98" t="s">
        <v>360</v>
      </c>
      <c r="D285" s="99">
        <v>0</v>
      </c>
      <c r="E285" s="97">
        <v>0</v>
      </c>
      <c r="F285" s="101" t="s">
        <v>74</v>
      </c>
    </row>
    <row r="286" spans="1:6" ht="21" x14ac:dyDescent="0.2">
      <c r="A286" s="96" t="s">
        <v>219</v>
      </c>
      <c r="B286" s="97" t="s">
        <v>192</v>
      </c>
      <c r="C286" s="98" t="s">
        <v>576</v>
      </c>
      <c r="D286" s="99">
        <v>0</v>
      </c>
      <c r="E286" s="97">
        <v>0</v>
      </c>
      <c r="F286" s="101" t="s">
        <v>74</v>
      </c>
    </row>
    <row r="287" spans="1:6" ht="21" x14ac:dyDescent="0.2">
      <c r="A287" s="96" t="s">
        <v>219</v>
      </c>
      <c r="B287" s="97">
        <v>12</v>
      </c>
      <c r="C287" s="98" t="s">
        <v>577</v>
      </c>
      <c r="D287" s="99">
        <v>0</v>
      </c>
      <c r="E287" s="97">
        <v>0</v>
      </c>
      <c r="F287" s="101" t="s">
        <v>74</v>
      </c>
    </row>
    <row r="288" spans="1:6" ht="21" x14ac:dyDescent="0.2">
      <c r="A288" s="96" t="s">
        <v>219</v>
      </c>
      <c r="B288" s="97" t="s">
        <v>350</v>
      </c>
      <c r="C288" s="98" t="s">
        <v>578</v>
      </c>
      <c r="D288" s="99">
        <v>0</v>
      </c>
      <c r="E288" s="97">
        <v>0</v>
      </c>
      <c r="F288" s="101" t="s">
        <v>74</v>
      </c>
    </row>
    <row r="289" spans="1:6" ht="21" x14ac:dyDescent="0.2">
      <c r="A289" s="96" t="s">
        <v>219</v>
      </c>
      <c r="B289" s="97" t="s">
        <v>351</v>
      </c>
      <c r="C289" s="98" t="s">
        <v>563</v>
      </c>
      <c r="D289" s="99">
        <v>0</v>
      </c>
      <c r="E289" s="97">
        <v>0</v>
      </c>
      <c r="F289" s="101" t="s">
        <v>74</v>
      </c>
    </row>
    <row r="290" spans="1:6" ht="21" x14ac:dyDescent="0.2">
      <c r="A290" s="96" t="s">
        <v>219</v>
      </c>
      <c r="B290" s="97" t="s">
        <v>352</v>
      </c>
      <c r="C290" s="98" t="s">
        <v>579</v>
      </c>
      <c r="D290" s="99">
        <v>0</v>
      </c>
      <c r="E290" s="97">
        <v>0</v>
      </c>
      <c r="F290" s="101" t="s">
        <v>74</v>
      </c>
    </row>
    <row r="291" spans="1:6" ht="21" x14ac:dyDescent="0.2">
      <c r="A291" s="96" t="s">
        <v>219</v>
      </c>
      <c r="B291" s="97" t="s">
        <v>300</v>
      </c>
      <c r="C291" s="98" t="s">
        <v>580</v>
      </c>
      <c r="D291" s="99">
        <v>0</v>
      </c>
      <c r="E291" s="97">
        <v>0</v>
      </c>
      <c r="F291" s="101" t="s">
        <v>74</v>
      </c>
    </row>
    <row r="292" spans="1:6" ht="21" x14ac:dyDescent="0.2">
      <c r="A292" s="96" t="s">
        <v>219</v>
      </c>
      <c r="B292" s="147" t="s">
        <v>118</v>
      </c>
      <c r="C292" s="148" t="s">
        <v>369</v>
      </c>
      <c r="D292" s="149">
        <v>0</v>
      </c>
      <c r="E292" s="97">
        <v>0</v>
      </c>
      <c r="F292" s="101" t="s">
        <v>74</v>
      </c>
    </row>
    <row r="293" spans="1:6" ht="21" x14ac:dyDescent="0.2">
      <c r="A293" s="96" t="s">
        <v>219</v>
      </c>
      <c r="B293" s="147" t="s">
        <v>190</v>
      </c>
      <c r="C293" s="148" t="s">
        <v>469</v>
      </c>
      <c r="D293" s="149">
        <v>1367.22</v>
      </c>
      <c r="E293" s="97">
        <v>0</v>
      </c>
      <c r="F293" s="101" t="s">
        <v>74</v>
      </c>
    </row>
    <row r="294" spans="1:6" ht="21" x14ac:dyDescent="0.2">
      <c r="A294" s="96" t="s">
        <v>219</v>
      </c>
      <c r="B294" s="147">
        <v>57</v>
      </c>
      <c r="C294" s="148" t="s">
        <v>446</v>
      </c>
      <c r="D294" s="149">
        <v>0</v>
      </c>
      <c r="E294" s="97">
        <v>0</v>
      </c>
      <c r="F294" s="101" t="s">
        <v>74</v>
      </c>
    </row>
    <row r="295" spans="1:6" ht="21" x14ac:dyDescent="0.2">
      <c r="A295" s="96" t="s">
        <v>219</v>
      </c>
      <c r="B295" s="147" t="s">
        <v>557</v>
      </c>
      <c r="C295" s="148" t="s">
        <v>581</v>
      </c>
      <c r="D295" s="149">
        <v>0</v>
      </c>
      <c r="E295" s="97">
        <v>0</v>
      </c>
      <c r="F295" s="101" t="s">
        <v>74</v>
      </c>
    </row>
    <row r="296" spans="1:6" ht="21" x14ac:dyDescent="0.2">
      <c r="A296" s="96" t="s">
        <v>219</v>
      </c>
      <c r="B296" s="147" t="s">
        <v>323</v>
      </c>
      <c r="C296" s="148" t="s">
        <v>371</v>
      </c>
      <c r="D296" s="149">
        <v>0</v>
      </c>
      <c r="E296" s="97">
        <v>0</v>
      </c>
      <c r="F296" s="101" t="s">
        <v>74</v>
      </c>
    </row>
    <row r="297" spans="1:6" ht="21" x14ac:dyDescent="0.2">
      <c r="A297" s="96" t="s">
        <v>219</v>
      </c>
      <c r="B297" s="147" t="s">
        <v>206</v>
      </c>
      <c r="C297" s="148" t="s">
        <v>470</v>
      </c>
      <c r="D297" s="149">
        <v>630</v>
      </c>
      <c r="E297" s="97">
        <v>0</v>
      </c>
      <c r="F297" s="101" t="s">
        <v>74</v>
      </c>
    </row>
    <row r="298" spans="1:6" ht="21" x14ac:dyDescent="0.2">
      <c r="A298" s="96" t="s">
        <v>219</v>
      </c>
      <c r="B298" s="147">
        <v>34</v>
      </c>
      <c r="C298" s="148" t="s">
        <v>580</v>
      </c>
      <c r="D298" s="149">
        <v>0</v>
      </c>
      <c r="E298" s="97">
        <v>0</v>
      </c>
      <c r="F298" s="101" t="s">
        <v>74</v>
      </c>
    </row>
    <row r="299" spans="1:6" ht="21" x14ac:dyDescent="0.2">
      <c r="A299" s="96" t="s">
        <v>219</v>
      </c>
      <c r="B299" s="147" t="s">
        <v>210</v>
      </c>
      <c r="C299" s="148" t="s">
        <v>369</v>
      </c>
      <c r="D299" s="149">
        <v>0</v>
      </c>
      <c r="E299" s="147">
        <v>0</v>
      </c>
      <c r="F299" s="101" t="s">
        <v>74</v>
      </c>
    </row>
    <row r="300" spans="1:6" ht="21" x14ac:dyDescent="0.2">
      <c r="A300" s="96" t="s">
        <v>219</v>
      </c>
      <c r="B300" s="147" t="s">
        <v>126</v>
      </c>
      <c r="C300" s="148" t="s">
        <v>582</v>
      </c>
      <c r="D300" s="149">
        <v>0</v>
      </c>
      <c r="E300" s="97">
        <v>0</v>
      </c>
      <c r="F300" s="101" t="s">
        <v>74</v>
      </c>
    </row>
    <row r="301" spans="1:6" ht="21" x14ac:dyDescent="0.2">
      <c r="A301" s="96" t="s">
        <v>219</v>
      </c>
      <c r="B301" s="147" t="s">
        <v>112</v>
      </c>
      <c r="C301" s="148" t="s">
        <v>387</v>
      </c>
      <c r="D301" s="149">
        <v>0</v>
      </c>
      <c r="E301" s="97">
        <v>0</v>
      </c>
      <c r="F301" s="101" t="s">
        <v>74</v>
      </c>
    </row>
    <row r="302" spans="1:6" ht="21" x14ac:dyDescent="0.2">
      <c r="A302" s="96" t="s">
        <v>219</v>
      </c>
      <c r="B302" s="147" t="s">
        <v>194</v>
      </c>
      <c r="C302" s="148" t="s">
        <v>371</v>
      </c>
      <c r="D302" s="149">
        <v>738.50000000000011</v>
      </c>
      <c r="E302" s="97">
        <v>0</v>
      </c>
      <c r="F302" s="101" t="s">
        <v>74</v>
      </c>
    </row>
    <row r="303" spans="1:6" ht="21" x14ac:dyDescent="0.2">
      <c r="A303" s="96" t="s">
        <v>219</v>
      </c>
      <c r="B303" s="147">
        <v>9</v>
      </c>
      <c r="C303" s="148" t="s">
        <v>583</v>
      </c>
      <c r="D303" s="149">
        <v>0</v>
      </c>
      <c r="E303" s="97">
        <v>0</v>
      </c>
      <c r="F303" s="101" t="s">
        <v>74</v>
      </c>
    </row>
    <row r="304" spans="1:6" ht="21" x14ac:dyDescent="0.2">
      <c r="A304" s="96" t="s">
        <v>219</v>
      </c>
      <c r="B304" s="147" t="s">
        <v>122</v>
      </c>
      <c r="C304" s="148" t="s">
        <v>380</v>
      </c>
      <c r="D304" s="149">
        <v>0</v>
      </c>
      <c r="E304" s="97">
        <v>0</v>
      </c>
      <c r="F304" s="101" t="s">
        <v>74</v>
      </c>
    </row>
    <row r="305" spans="1:6" ht="21" x14ac:dyDescent="0.2">
      <c r="A305" s="96" t="s">
        <v>219</v>
      </c>
      <c r="B305" s="147" t="s">
        <v>178</v>
      </c>
      <c r="C305" s="148" t="s">
        <v>375</v>
      </c>
      <c r="D305" s="149">
        <v>0</v>
      </c>
      <c r="E305" s="147">
        <v>0</v>
      </c>
      <c r="F305" s="101" t="s">
        <v>74</v>
      </c>
    </row>
    <row r="306" spans="1:6" ht="21" x14ac:dyDescent="0.2">
      <c r="A306" s="96" t="s">
        <v>219</v>
      </c>
      <c r="B306" s="147">
        <v>13</v>
      </c>
      <c r="C306" s="148" t="s">
        <v>584</v>
      </c>
      <c r="D306" s="149">
        <v>0</v>
      </c>
      <c r="E306" s="97">
        <v>0</v>
      </c>
      <c r="F306" s="101" t="s">
        <v>74</v>
      </c>
    </row>
    <row r="307" spans="1:6" ht="21" x14ac:dyDescent="0.2">
      <c r="A307" s="96" t="s">
        <v>219</v>
      </c>
      <c r="B307" s="147" t="s">
        <v>325</v>
      </c>
      <c r="C307" s="148" t="s">
        <v>585</v>
      </c>
      <c r="D307" s="149">
        <v>1.4000000000066848E-2</v>
      </c>
      <c r="E307" s="97">
        <v>0</v>
      </c>
      <c r="F307" s="101" t="s">
        <v>74</v>
      </c>
    </row>
    <row r="308" spans="1:6" ht="21" x14ac:dyDescent="0.2">
      <c r="A308" s="96" t="s">
        <v>219</v>
      </c>
      <c r="B308" s="147" t="s">
        <v>125</v>
      </c>
      <c r="C308" s="148" t="s">
        <v>369</v>
      </c>
      <c r="D308" s="149">
        <v>2488.8000000000002</v>
      </c>
      <c r="E308" s="97">
        <v>0</v>
      </c>
      <c r="F308" s="101" t="s">
        <v>74</v>
      </c>
    </row>
    <row r="309" spans="1:6" ht="21" x14ac:dyDescent="0.2">
      <c r="A309" s="96" t="s">
        <v>219</v>
      </c>
      <c r="B309" s="147">
        <v>24</v>
      </c>
      <c r="C309" s="148" t="s">
        <v>586</v>
      </c>
      <c r="D309" s="149">
        <v>0</v>
      </c>
      <c r="E309" s="97">
        <v>0</v>
      </c>
      <c r="F309" s="101" t="s">
        <v>74</v>
      </c>
    </row>
    <row r="310" spans="1:6" ht="21" x14ac:dyDescent="0.2">
      <c r="A310" s="96" t="s">
        <v>219</v>
      </c>
      <c r="B310" s="147">
        <v>42</v>
      </c>
      <c r="C310" s="148" t="s">
        <v>587</v>
      </c>
      <c r="D310" s="149">
        <v>0</v>
      </c>
      <c r="E310" s="147">
        <v>0</v>
      </c>
      <c r="F310" s="101" t="s">
        <v>74</v>
      </c>
    </row>
    <row r="311" spans="1:6" ht="21" x14ac:dyDescent="0.2">
      <c r="A311" s="96" t="s">
        <v>219</v>
      </c>
      <c r="B311" s="147">
        <v>65</v>
      </c>
      <c r="C311" s="148" t="s">
        <v>369</v>
      </c>
      <c r="D311" s="149">
        <v>0</v>
      </c>
      <c r="E311" s="97">
        <v>0</v>
      </c>
      <c r="F311" s="101" t="s">
        <v>74</v>
      </c>
    </row>
    <row r="312" spans="1:6" ht="21" x14ac:dyDescent="0.2">
      <c r="A312" s="96" t="s">
        <v>219</v>
      </c>
      <c r="B312" s="147" t="s">
        <v>130</v>
      </c>
      <c r="C312" s="148" t="s">
        <v>472</v>
      </c>
      <c r="D312" s="149">
        <v>0</v>
      </c>
      <c r="E312" s="97">
        <v>0</v>
      </c>
      <c r="F312" s="101" t="s">
        <v>74</v>
      </c>
    </row>
    <row r="313" spans="1:6" ht="21" x14ac:dyDescent="0.2">
      <c r="A313" s="96" t="s">
        <v>219</v>
      </c>
      <c r="B313" s="147">
        <v>15</v>
      </c>
      <c r="C313" s="148" t="s">
        <v>473</v>
      </c>
      <c r="D313" s="149">
        <v>0</v>
      </c>
      <c r="E313" s="97">
        <v>0</v>
      </c>
      <c r="F313" s="101" t="s">
        <v>74</v>
      </c>
    </row>
    <row r="314" spans="1:6" ht="21" x14ac:dyDescent="0.2">
      <c r="A314" s="96" t="s">
        <v>219</v>
      </c>
      <c r="B314" s="147">
        <v>11</v>
      </c>
      <c r="C314" s="148" t="s">
        <v>474</v>
      </c>
      <c r="D314" s="149">
        <v>0</v>
      </c>
      <c r="E314" s="97">
        <v>0</v>
      </c>
      <c r="F314" s="101" t="s">
        <v>74</v>
      </c>
    </row>
    <row r="315" spans="1:6" ht="21" x14ac:dyDescent="0.2">
      <c r="A315" s="96" t="s">
        <v>219</v>
      </c>
      <c r="B315" s="147" t="s">
        <v>195</v>
      </c>
      <c r="C315" s="148" t="s">
        <v>588</v>
      </c>
      <c r="D315" s="149">
        <v>0</v>
      </c>
      <c r="E315" s="97">
        <v>0</v>
      </c>
      <c r="F315" s="101" t="s">
        <v>74</v>
      </c>
    </row>
    <row r="316" spans="1:6" ht="21" x14ac:dyDescent="0.2">
      <c r="A316" s="96" t="s">
        <v>219</v>
      </c>
      <c r="B316" s="153" t="s">
        <v>275</v>
      </c>
      <c r="C316" s="154" t="s">
        <v>589</v>
      </c>
      <c r="D316" s="155">
        <v>0</v>
      </c>
      <c r="E316" s="153">
        <v>0</v>
      </c>
      <c r="F316" s="101" t="s">
        <v>74</v>
      </c>
    </row>
    <row r="317" spans="1:6" ht="21" x14ac:dyDescent="0.2">
      <c r="A317" s="96" t="s">
        <v>219</v>
      </c>
      <c r="B317" s="147" t="s">
        <v>176</v>
      </c>
      <c r="C317" s="148" t="s">
        <v>590</v>
      </c>
      <c r="D317" s="149">
        <v>809.51999999999975</v>
      </c>
      <c r="E317" s="97">
        <v>0</v>
      </c>
      <c r="F317" s="101" t="s">
        <v>74</v>
      </c>
    </row>
    <row r="318" spans="1:6" ht="21" x14ac:dyDescent="0.2">
      <c r="A318" s="96" t="s">
        <v>219</v>
      </c>
      <c r="B318" s="147" t="s">
        <v>224</v>
      </c>
      <c r="C318" s="148" t="s">
        <v>591</v>
      </c>
      <c r="D318" s="149">
        <v>2685.36</v>
      </c>
      <c r="E318" s="97">
        <v>0</v>
      </c>
      <c r="F318" s="101" t="s">
        <v>74</v>
      </c>
    </row>
    <row r="319" spans="1:6" ht="21" x14ac:dyDescent="0.2">
      <c r="A319" s="96" t="s">
        <v>219</v>
      </c>
      <c r="B319" s="147" t="s">
        <v>204</v>
      </c>
      <c r="C319" s="148" t="s">
        <v>592</v>
      </c>
      <c r="D319" s="149">
        <v>0</v>
      </c>
      <c r="E319" s="97">
        <v>0</v>
      </c>
      <c r="F319" s="101" t="s">
        <v>74</v>
      </c>
    </row>
    <row r="320" spans="1:6" ht="21" x14ac:dyDescent="0.2">
      <c r="A320" s="96" t="s">
        <v>219</v>
      </c>
      <c r="B320" s="147">
        <v>35</v>
      </c>
      <c r="C320" s="148" t="s">
        <v>593</v>
      </c>
      <c r="D320" s="149">
        <v>0</v>
      </c>
      <c r="E320" s="97">
        <v>0</v>
      </c>
      <c r="F320" s="101" t="s">
        <v>74</v>
      </c>
    </row>
    <row r="321" spans="1:6" ht="21" x14ac:dyDescent="0.2">
      <c r="A321" s="96" t="s">
        <v>219</v>
      </c>
      <c r="B321" s="147" t="s">
        <v>291</v>
      </c>
      <c r="C321" s="148" t="s">
        <v>593</v>
      </c>
      <c r="D321" s="149">
        <v>0</v>
      </c>
      <c r="E321" s="97">
        <v>0</v>
      </c>
      <c r="F321" s="101" t="s">
        <v>74</v>
      </c>
    </row>
    <row r="322" spans="1:6" ht="21" x14ac:dyDescent="0.2">
      <c r="A322" s="96" t="s">
        <v>219</v>
      </c>
      <c r="B322" s="147" t="s">
        <v>294</v>
      </c>
      <c r="C322" s="148" t="s">
        <v>594</v>
      </c>
      <c r="D322" s="149">
        <v>0</v>
      </c>
      <c r="E322" s="97">
        <v>0</v>
      </c>
      <c r="F322" s="101" t="s">
        <v>74</v>
      </c>
    </row>
    <row r="323" spans="1:6" ht="21" x14ac:dyDescent="0.2">
      <c r="A323" s="96" t="s">
        <v>219</v>
      </c>
      <c r="B323" s="147" t="s">
        <v>301</v>
      </c>
      <c r="C323" s="148" t="s">
        <v>595</v>
      </c>
      <c r="D323" s="149">
        <v>0</v>
      </c>
      <c r="E323" s="97">
        <v>0</v>
      </c>
      <c r="F323" s="101" t="s">
        <v>74</v>
      </c>
    </row>
    <row r="324" spans="1:6" ht="21" x14ac:dyDescent="0.2">
      <c r="A324" s="96" t="s">
        <v>219</v>
      </c>
      <c r="B324" s="147" t="s">
        <v>302</v>
      </c>
      <c r="C324" s="148" t="s">
        <v>596</v>
      </c>
      <c r="D324" s="149">
        <v>0</v>
      </c>
      <c r="E324" s="97">
        <v>0</v>
      </c>
      <c r="F324" s="101" t="s">
        <v>74</v>
      </c>
    </row>
    <row r="325" spans="1:6" ht="21" x14ac:dyDescent="0.2">
      <c r="A325" s="96" t="s">
        <v>219</v>
      </c>
      <c r="B325" s="147" t="s">
        <v>320</v>
      </c>
      <c r="C325" s="148" t="s">
        <v>597</v>
      </c>
      <c r="D325" s="149">
        <v>274.52999999999997</v>
      </c>
      <c r="E325" s="97">
        <v>0</v>
      </c>
      <c r="F325" s="101" t="s">
        <v>74</v>
      </c>
    </row>
    <row r="326" spans="1:6" ht="21" x14ac:dyDescent="0.2">
      <c r="A326" s="96" t="s">
        <v>219</v>
      </c>
      <c r="B326" s="147" t="s">
        <v>327</v>
      </c>
      <c r="C326" s="148" t="s">
        <v>598</v>
      </c>
      <c r="D326" s="149">
        <v>0</v>
      </c>
      <c r="E326" s="97">
        <v>0</v>
      </c>
      <c r="F326" s="101" t="s">
        <v>74</v>
      </c>
    </row>
    <row r="327" spans="1:6" ht="21" x14ac:dyDescent="0.2">
      <c r="A327" s="96" t="s">
        <v>219</v>
      </c>
      <c r="B327" s="147">
        <v>26</v>
      </c>
      <c r="C327" s="148" t="s">
        <v>596</v>
      </c>
      <c r="D327" s="149">
        <v>0</v>
      </c>
      <c r="E327" s="97">
        <v>0</v>
      </c>
      <c r="F327" s="101" t="s">
        <v>74</v>
      </c>
    </row>
    <row r="328" spans="1:6" ht="21" x14ac:dyDescent="0.2">
      <c r="A328" s="96" t="s">
        <v>219</v>
      </c>
      <c r="B328" s="147">
        <v>31</v>
      </c>
      <c r="C328" s="148" t="s">
        <v>596</v>
      </c>
      <c r="D328" s="149">
        <v>0</v>
      </c>
      <c r="E328" s="97">
        <v>0</v>
      </c>
      <c r="F328" s="101" t="s">
        <v>74</v>
      </c>
    </row>
    <row r="329" spans="1:6" ht="21" x14ac:dyDescent="0.2">
      <c r="A329" s="96" t="s">
        <v>219</v>
      </c>
      <c r="B329" s="147">
        <v>34</v>
      </c>
      <c r="C329" s="148" t="s">
        <v>594</v>
      </c>
      <c r="D329" s="149">
        <v>0</v>
      </c>
      <c r="E329" s="97">
        <v>0</v>
      </c>
      <c r="F329" s="101" t="s">
        <v>74</v>
      </c>
    </row>
    <row r="330" spans="1:6" ht="21" x14ac:dyDescent="0.2">
      <c r="A330" s="96" t="s">
        <v>219</v>
      </c>
      <c r="B330" s="147" t="s">
        <v>299</v>
      </c>
      <c r="C330" s="148" t="s">
        <v>599</v>
      </c>
      <c r="D330" s="149">
        <v>0</v>
      </c>
      <c r="E330" s="97">
        <v>0</v>
      </c>
      <c r="F330" s="101" t="s">
        <v>74</v>
      </c>
    </row>
    <row r="331" spans="1:6" ht="21" x14ac:dyDescent="0.2">
      <c r="A331" s="96" t="s">
        <v>558</v>
      </c>
      <c r="B331" s="150" t="s">
        <v>558</v>
      </c>
      <c r="C331" s="151" t="s">
        <v>600</v>
      </c>
      <c r="D331" s="152">
        <v>14562.890500000001</v>
      </c>
      <c r="E331" s="153">
        <v>0</v>
      </c>
      <c r="F331" s="101" t="s">
        <v>74</v>
      </c>
    </row>
    <row r="332" spans="1:6" ht="21" x14ac:dyDescent="0.2">
      <c r="A332" s="96" t="s">
        <v>559</v>
      </c>
      <c r="B332" s="150" t="s">
        <v>559</v>
      </c>
      <c r="C332" s="151" t="s">
        <v>559</v>
      </c>
      <c r="D332" s="152">
        <v>182617.83850000001</v>
      </c>
      <c r="E332" s="150">
        <v>405.89</v>
      </c>
      <c r="F332" s="101" t="s">
        <v>74</v>
      </c>
    </row>
  </sheetData>
  <pageMargins left="0.7" right="0.7" top="0.75" bottom="0.75" header="0.3" footer="0.3"/>
  <pageSetup paperSize="9"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5">
    <tabColor rgb="FFFFC000"/>
  </sheetPr>
  <dimension ref="A1:F370"/>
  <sheetViews>
    <sheetView rightToLeft="1" topLeftCell="A121" workbookViewId="0">
      <selection activeCell="A3" sqref="A3:F135"/>
    </sheetView>
  </sheetViews>
  <sheetFormatPr defaultRowHeight="12.75" x14ac:dyDescent="0.2"/>
  <cols>
    <col min="1" max="1" width="15.7109375" style="114" customWidth="1"/>
    <col min="2" max="2" width="10.7109375" customWidth="1"/>
    <col min="3" max="3" width="24.140625" customWidth="1"/>
    <col min="4" max="4" width="15.7109375" customWidth="1"/>
    <col min="5" max="5" width="18.28515625" customWidth="1"/>
    <col min="6" max="6" width="12" style="68" bestFit="1" customWidth="1"/>
  </cols>
  <sheetData>
    <row r="1" spans="1:6" ht="18" x14ac:dyDescent="0.2">
      <c r="A1" s="72" t="s">
        <v>29</v>
      </c>
      <c r="B1" s="73"/>
      <c r="C1" s="73"/>
      <c r="D1" s="74"/>
      <c r="E1" s="74"/>
    </row>
    <row r="2" spans="1:6" x14ac:dyDescent="0.2">
      <c r="A2" s="87" t="s">
        <v>12</v>
      </c>
      <c r="B2" s="88" t="s">
        <v>11</v>
      </c>
      <c r="C2" s="88" t="s">
        <v>10</v>
      </c>
      <c r="D2" s="88" t="s">
        <v>9</v>
      </c>
      <c r="E2" s="89" t="s">
        <v>68</v>
      </c>
      <c r="F2" s="90" t="s">
        <v>69</v>
      </c>
    </row>
    <row r="3" spans="1:6" ht="21" x14ac:dyDescent="0.2">
      <c r="A3" s="96" t="s">
        <v>75</v>
      </c>
      <c r="B3" s="97" t="s">
        <v>76</v>
      </c>
      <c r="C3" s="98" t="s">
        <v>357</v>
      </c>
      <c r="D3" s="99">
        <v>0</v>
      </c>
      <c r="E3" s="97">
        <v>1800</v>
      </c>
      <c r="F3" s="101" t="s">
        <v>77</v>
      </c>
    </row>
    <row r="4" spans="1:6" ht="21" x14ac:dyDescent="0.2">
      <c r="A4" s="96" t="s">
        <v>75</v>
      </c>
      <c r="B4" s="97" t="s">
        <v>76</v>
      </c>
      <c r="C4" s="98" t="s">
        <v>358</v>
      </c>
      <c r="D4" s="99">
        <v>0</v>
      </c>
      <c r="E4" s="97">
        <v>0</v>
      </c>
      <c r="F4" s="101" t="s">
        <v>77</v>
      </c>
    </row>
    <row r="5" spans="1:6" ht="21" x14ac:dyDescent="0.2">
      <c r="A5" s="96" t="s">
        <v>87</v>
      </c>
      <c r="B5" s="97" t="s">
        <v>88</v>
      </c>
      <c r="C5" s="98" t="s">
        <v>359</v>
      </c>
      <c r="D5" s="99">
        <v>0</v>
      </c>
      <c r="E5" s="97">
        <v>75</v>
      </c>
      <c r="F5" s="101" t="s">
        <v>77</v>
      </c>
    </row>
    <row r="6" spans="1:6" ht="21" x14ac:dyDescent="0.2">
      <c r="A6" s="96" t="s">
        <v>91</v>
      </c>
      <c r="B6" s="97" t="s">
        <v>92</v>
      </c>
      <c r="C6" s="98" t="s">
        <v>360</v>
      </c>
      <c r="D6" s="99">
        <v>0</v>
      </c>
      <c r="E6" s="97">
        <v>0</v>
      </c>
      <c r="F6" s="101" t="s">
        <v>77</v>
      </c>
    </row>
    <row r="7" spans="1:6" ht="21" x14ac:dyDescent="0.2">
      <c r="A7" s="96" t="s">
        <v>96</v>
      </c>
      <c r="B7" s="97" t="s">
        <v>97</v>
      </c>
      <c r="C7" s="98" t="s">
        <v>360</v>
      </c>
      <c r="D7" s="99">
        <v>0</v>
      </c>
      <c r="E7" s="97">
        <v>0</v>
      </c>
      <c r="F7" s="101" t="s">
        <v>77</v>
      </c>
    </row>
    <row r="8" spans="1:6" ht="21" x14ac:dyDescent="0.2">
      <c r="A8" s="96" t="s">
        <v>102</v>
      </c>
      <c r="B8" s="97" t="s">
        <v>103</v>
      </c>
      <c r="C8" s="98" t="s">
        <v>360</v>
      </c>
      <c r="D8" s="99">
        <v>0</v>
      </c>
      <c r="E8" s="97">
        <v>0</v>
      </c>
      <c r="F8" s="101" t="s">
        <v>77</v>
      </c>
    </row>
    <row r="9" spans="1:6" ht="21" x14ac:dyDescent="0.2">
      <c r="A9" s="96" t="s">
        <v>106</v>
      </c>
      <c r="B9" s="97" t="s">
        <v>107</v>
      </c>
      <c r="C9" s="98" t="s">
        <v>361</v>
      </c>
      <c r="D9" s="99">
        <v>0</v>
      </c>
      <c r="E9" s="97">
        <v>0.5</v>
      </c>
      <c r="F9" s="101" t="s">
        <v>77</v>
      </c>
    </row>
    <row r="10" spans="1:6" ht="21" x14ac:dyDescent="0.2">
      <c r="A10" s="96" t="s">
        <v>106</v>
      </c>
      <c r="B10" s="97" t="s">
        <v>111</v>
      </c>
      <c r="C10" s="98" t="s">
        <v>362</v>
      </c>
      <c r="D10" s="99">
        <v>0</v>
      </c>
      <c r="E10" s="97">
        <v>0</v>
      </c>
      <c r="F10" s="101" t="s">
        <v>77</v>
      </c>
    </row>
    <row r="11" spans="1:6" ht="21" x14ac:dyDescent="0.2">
      <c r="A11" s="96" t="s">
        <v>91</v>
      </c>
      <c r="B11" s="97" t="s">
        <v>494</v>
      </c>
      <c r="C11" s="98" t="s">
        <v>495</v>
      </c>
      <c r="D11" s="99">
        <v>0</v>
      </c>
      <c r="E11" s="97">
        <v>0</v>
      </c>
      <c r="F11" s="101" t="s">
        <v>77</v>
      </c>
    </row>
    <row r="12" spans="1:6" ht="21" x14ac:dyDescent="0.2">
      <c r="A12" s="96" t="s">
        <v>91</v>
      </c>
      <c r="B12" s="97" t="s">
        <v>116</v>
      </c>
      <c r="C12" s="98" t="s">
        <v>363</v>
      </c>
      <c r="D12" s="99">
        <v>0</v>
      </c>
      <c r="E12" s="97">
        <v>0</v>
      </c>
      <c r="F12" s="101" t="s">
        <v>77</v>
      </c>
    </row>
    <row r="13" spans="1:6" ht="21" x14ac:dyDescent="0.2">
      <c r="A13" s="96" t="s">
        <v>91</v>
      </c>
      <c r="B13" s="97" t="s">
        <v>120</v>
      </c>
      <c r="C13" s="98" t="s">
        <v>364</v>
      </c>
      <c r="D13" s="99">
        <v>0</v>
      </c>
      <c r="E13" s="97">
        <v>0</v>
      </c>
      <c r="F13" s="101" t="s">
        <v>77</v>
      </c>
    </row>
    <row r="14" spans="1:6" ht="21" x14ac:dyDescent="0.2">
      <c r="A14" s="96" t="s">
        <v>91</v>
      </c>
      <c r="B14" s="97" t="s">
        <v>124</v>
      </c>
      <c r="C14" s="98" t="s">
        <v>365</v>
      </c>
      <c r="D14" s="99">
        <v>0</v>
      </c>
      <c r="E14" s="97">
        <v>0.5</v>
      </c>
      <c r="F14" s="101" t="s">
        <v>77</v>
      </c>
    </row>
    <row r="15" spans="1:6" ht="21" x14ac:dyDescent="0.2">
      <c r="A15" s="96" t="s">
        <v>91</v>
      </c>
      <c r="B15" s="97" t="s">
        <v>128</v>
      </c>
      <c r="C15" s="98" t="s">
        <v>366</v>
      </c>
      <c r="D15" s="99">
        <v>0</v>
      </c>
      <c r="E15" s="97">
        <v>300</v>
      </c>
      <c r="F15" s="101" t="s">
        <v>77</v>
      </c>
    </row>
    <row r="16" spans="1:6" ht="21" x14ac:dyDescent="0.2">
      <c r="A16" s="96" t="s">
        <v>91</v>
      </c>
      <c r="B16" s="97" t="s">
        <v>120</v>
      </c>
      <c r="C16" s="98" t="s">
        <v>367</v>
      </c>
      <c r="D16" s="99">
        <v>400</v>
      </c>
      <c r="E16" s="97">
        <v>0</v>
      </c>
      <c r="F16" s="101" t="s">
        <v>77</v>
      </c>
    </row>
    <row r="17" spans="1:6" ht="21" x14ac:dyDescent="0.2">
      <c r="A17" s="96" t="s">
        <v>91</v>
      </c>
      <c r="B17" s="97" t="s">
        <v>135</v>
      </c>
      <c r="C17" s="98" t="s">
        <v>368</v>
      </c>
      <c r="D17" s="99">
        <v>0</v>
      </c>
      <c r="E17" s="97">
        <v>0</v>
      </c>
      <c r="F17" s="101" t="s">
        <v>77</v>
      </c>
    </row>
    <row r="18" spans="1:6" ht="21" x14ac:dyDescent="0.2">
      <c r="A18" s="96" t="s">
        <v>102</v>
      </c>
      <c r="B18" s="97" t="s">
        <v>138</v>
      </c>
      <c r="C18" s="98" t="s">
        <v>360</v>
      </c>
      <c r="D18" s="99">
        <v>0</v>
      </c>
      <c r="E18" s="97">
        <v>0</v>
      </c>
      <c r="F18" s="101" t="s">
        <v>77</v>
      </c>
    </row>
    <row r="19" spans="1:6" ht="21" x14ac:dyDescent="0.2">
      <c r="A19" s="96" t="s">
        <v>91</v>
      </c>
      <c r="B19" s="97" t="s">
        <v>140</v>
      </c>
      <c r="C19" s="98" t="s">
        <v>361</v>
      </c>
      <c r="D19" s="99">
        <v>0</v>
      </c>
      <c r="E19" s="97">
        <v>0</v>
      </c>
      <c r="F19" s="101" t="s">
        <v>77</v>
      </c>
    </row>
    <row r="20" spans="1:6" ht="21" x14ac:dyDescent="0.2">
      <c r="A20" s="96" t="s">
        <v>96</v>
      </c>
      <c r="B20" s="97" t="s">
        <v>88</v>
      </c>
      <c r="C20" s="98" t="s">
        <v>369</v>
      </c>
      <c r="D20" s="99">
        <v>0</v>
      </c>
      <c r="E20" s="97">
        <v>0</v>
      </c>
      <c r="F20" s="101" t="s">
        <v>77</v>
      </c>
    </row>
    <row r="21" spans="1:6" ht="21" x14ac:dyDescent="0.2">
      <c r="A21" s="96" t="s">
        <v>91</v>
      </c>
      <c r="B21" s="97" t="s">
        <v>128</v>
      </c>
      <c r="C21" s="98" t="s">
        <v>369</v>
      </c>
      <c r="D21" s="99">
        <v>0</v>
      </c>
      <c r="E21" s="97">
        <v>0</v>
      </c>
      <c r="F21" s="101" t="s">
        <v>77</v>
      </c>
    </row>
    <row r="22" spans="1:6" ht="21" x14ac:dyDescent="0.2">
      <c r="A22" s="96" t="s">
        <v>91</v>
      </c>
      <c r="B22" s="97" t="s">
        <v>120</v>
      </c>
      <c r="C22" s="98" t="s">
        <v>370</v>
      </c>
      <c r="D22" s="99">
        <v>0</v>
      </c>
      <c r="E22" s="97">
        <v>0</v>
      </c>
      <c r="F22" s="101" t="s">
        <v>77</v>
      </c>
    </row>
    <row r="23" spans="1:6" ht="21" x14ac:dyDescent="0.2">
      <c r="A23" s="96" t="s">
        <v>146</v>
      </c>
      <c r="B23" s="97" t="s">
        <v>147</v>
      </c>
      <c r="C23" s="98" t="s">
        <v>361</v>
      </c>
      <c r="D23" s="99">
        <v>0</v>
      </c>
      <c r="E23" s="97">
        <v>0</v>
      </c>
      <c r="F23" s="101" t="s">
        <v>77</v>
      </c>
    </row>
    <row r="24" spans="1:6" ht="21" x14ac:dyDescent="0.2">
      <c r="A24" s="96" t="s">
        <v>91</v>
      </c>
      <c r="B24" s="97" t="s">
        <v>149</v>
      </c>
      <c r="C24" s="98" t="s">
        <v>371</v>
      </c>
      <c r="D24" s="99">
        <v>0</v>
      </c>
      <c r="E24" s="97">
        <v>0</v>
      </c>
      <c r="F24" s="101" t="s">
        <v>77</v>
      </c>
    </row>
    <row r="25" spans="1:6" ht="21" x14ac:dyDescent="0.2">
      <c r="A25" s="96" t="s">
        <v>91</v>
      </c>
      <c r="B25" s="97" t="s">
        <v>151</v>
      </c>
      <c r="C25" s="98" t="s">
        <v>372</v>
      </c>
      <c r="D25" s="99">
        <v>400</v>
      </c>
      <c r="E25" s="97">
        <v>0</v>
      </c>
      <c r="F25" s="101" t="s">
        <v>77</v>
      </c>
    </row>
    <row r="26" spans="1:6" ht="21" x14ac:dyDescent="0.2">
      <c r="A26" s="96" t="s">
        <v>91</v>
      </c>
      <c r="B26" s="97" t="s">
        <v>135</v>
      </c>
      <c r="C26" s="98" t="s">
        <v>373</v>
      </c>
      <c r="D26" s="99">
        <v>0</v>
      </c>
      <c r="E26" s="97">
        <v>0.75</v>
      </c>
      <c r="F26" s="101" t="s">
        <v>77</v>
      </c>
    </row>
    <row r="27" spans="1:6" ht="21" x14ac:dyDescent="0.2">
      <c r="A27" s="96" t="s">
        <v>146</v>
      </c>
      <c r="B27" s="97" t="s">
        <v>154</v>
      </c>
      <c r="C27" s="98" t="s">
        <v>374</v>
      </c>
      <c r="D27" s="99">
        <v>0</v>
      </c>
      <c r="E27" s="97">
        <v>0</v>
      </c>
      <c r="F27" s="101" t="s">
        <v>77</v>
      </c>
    </row>
    <row r="28" spans="1:6" ht="21" x14ac:dyDescent="0.2">
      <c r="A28" s="96" t="s">
        <v>106</v>
      </c>
      <c r="B28" s="97" t="s">
        <v>156</v>
      </c>
      <c r="C28" s="98" t="s">
        <v>361</v>
      </c>
      <c r="D28" s="99">
        <v>0</v>
      </c>
      <c r="E28" s="97">
        <v>0</v>
      </c>
      <c r="F28" s="101" t="s">
        <v>77</v>
      </c>
    </row>
    <row r="29" spans="1:6" ht="21" x14ac:dyDescent="0.2">
      <c r="A29" s="96" t="s">
        <v>91</v>
      </c>
      <c r="B29" s="97" t="s">
        <v>158</v>
      </c>
      <c r="C29" s="98" t="s">
        <v>375</v>
      </c>
      <c r="D29" s="99">
        <v>0</v>
      </c>
      <c r="E29" s="97">
        <v>1</v>
      </c>
      <c r="F29" s="101" t="s">
        <v>77</v>
      </c>
    </row>
    <row r="30" spans="1:6" ht="21" x14ac:dyDescent="0.2">
      <c r="A30" s="96" t="s">
        <v>91</v>
      </c>
      <c r="B30" s="97" t="s">
        <v>160</v>
      </c>
      <c r="C30" s="98" t="s">
        <v>363</v>
      </c>
      <c r="D30" s="99">
        <v>0</v>
      </c>
      <c r="E30" s="97">
        <v>0</v>
      </c>
      <c r="F30" s="101" t="s">
        <v>77</v>
      </c>
    </row>
    <row r="31" spans="1:6" ht="21" x14ac:dyDescent="0.2">
      <c r="A31" s="96" t="s">
        <v>162</v>
      </c>
      <c r="B31" s="97" t="s">
        <v>163</v>
      </c>
      <c r="C31" s="98" t="s">
        <v>376</v>
      </c>
      <c r="D31" s="99">
        <v>0</v>
      </c>
      <c r="E31" s="97">
        <v>0</v>
      </c>
      <c r="F31" s="101" t="s">
        <v>77</v>
      </c>
    </row>
    <row r="32" spans="1:6" ht="21" x14ac:dyDescent="0.2">
      <c r="A32" s="96" t="s">
        <v>91</v>
      </c>
      <c r="B32" s="97" t="s">
        <v>165</v>
      </c>
      <c r="C32" s="98" t="s">
        <v>377</v>
      </c>
      <c r="D32" s="99">
        <v>0</v>
      </c>
      <c r="E32" s="97">
        <v>0</v>
      </c>
      <c r="F32" s="101" t="s">
        <v>77</v>
      </c>
    </row>
    <row r="33" spans="1:6" ht="21" x14ac:dyDescent="0.2">
      <c r="A33" s="96" t="s">
        <v>91</v>
      </c>
      <c r="B33" s="97" t="s">
        <v>120</v>
      </c>
      <c r="C33" s="98" t="s">
        <v>378</v>
      </c>
      <c r="D33" s="99">
        <v>3175.92</v>
      </c>
      <c r="E33" s="97">
        <v>0</v>
      </c>
      <c r="F33" s="101" t="s">
        <v>77</v>
      </c>
    </row>
    <row r="34" spans="1:6" ht="21" x14ac:dyDescent="0.2">
      <c r="A34" s="96" t="s">
        <v>91</v>
      </c>
      <c r="B34" s="97" t="s">
        <v>120</v>
      </c>
      <c r="C34" s="98" t="s">
        <v>370</v>
      </c>
      <c r="D34" s="99">
        <v>0</v>
      </c>
      <c r="E34" s="97">
        <v>0</v>
      </c>
      <c r="F34" s="101" t="s">
        <v>77</v>
      </c>
    </row>
    <row r="35" spans="1:6" ht="21" x14ac:dyDescent="0.2">
      <c r="A35" s="96" t="s">
        <v>91</v>
      </c>
      <c r="B35" s="97" t="s">
        <v>120</v>
      </c>
      <c r="C35" s="98" t="s">
        <v>379</v>
      </c>
      <c r="D35" s="99">
        <v>840</v>
      </c>
      <c r="E35" s="97">
        <v>0</v>
      </c>
      <c r="F35" s="101" t="s">
        <v>77</v>
      </c>
    </row>
    <row r="36" spans="1:6" ht="21" x14ac:dyDescent="0.2">
      <c r="A36" s="96" t="s">
        <v>91</v>
      </c>
      <c r="B36" s="97" t="s">
        <v>128</v>
      </c>
      <c r="C36" s="98" t="s">
        <v>380</v>
      </c>
      <c r="D36" s="99">
        <v>1000</v>
      </c>
      <c r="E36" s="97">
        <v>0</v>
      </c>
      <c r="F36" s="101" t="s">
        <v>77</v>
      </c>
    </row>
    <row r="37" spans="1:6" ht="21" x14ac:dyDescent="0.2">
      <c r="A37" s="96" t="s">
        <v>91</v>
      </c>
      <c r="B37" s="97" t="s">
        <v>120</v>
      </c>
      <c r="C37" s="98" t="s">
        <v>381</v>
      </c>
      <c r="D37" s="99">
        <v>500</v>
      </c>
      <c r="E37" s="97">
        <v>0</v>
      </c>
      <c r="F37" s="101" t="s">
        <v>77</v>
      </c>
    </row>
    <row r="38" spans="1:6" ht="21" x14ac:dyDescent="0.2">
      <c r="A38" s="96" t="s">
        <v>106</v>
      </c>
      <c r="B38" s="97" t="s">
        <v>173</v>
      </c>
      <c r="C38" s="98" t="s">
        <v>362</v>
      </c>
      <c r="D38" s="99">
        <v>0</v>
      </c>
      <c r="E38" s="97">
        <v>0</v>
      </c>
      <c r="F38" s="101" t="s">
        <v>77</v>
      </c>
    </row>
    <row r="39" spans="1:6" ht="21" x14ac:dyDescent="0.2">
      <c r="A39" s="96" t="s">
        <v>106</v>
      </c>
      <c r="B39" s="97" t="s">
        <v>175</v>
      </c>
      <c r="C39" s="98" t="s">
        <v>382</v>
      </c>
      <c r="D39" s="99">
        <v>0</v>
      </c>
      <c r="E39" s="97">
        <v>0</v>
      </c>
      <c r="F39" s="101" t="s">
        <v>77</v>
      </c>
    </row>
    <row r="40" spans="1:6" ht="21" x14ac:dyDescent="0.2">
      <c r="A40" s="96" t="s">
        <v>91</v>
      </c>
      <c r="B40" s="97" t="s">
        <v>177</v>
      </c>
      <c r="C40" s="98" t="s">
        <v>369</v>
      </c>
      <c r="D40" s="99">
        <v>0</v>
      </c>
      <c r="E40" s="97">
        <v>800</v>
      </c>
      <c r="F40" s="101" t="s">
        <v>77</v>
      </c>
    </row>
    <row r="41" spans="1:6" ht="21" x14ac:dyDescent="0.2">
      <c r="A41" s="96" t="s">
        <v>96</v>
      </c>
      <c r="B41" s="97" t="s">
        <v>88</v>
      </c>
      <c r="C41" s="98" t="s">
        <v>383</v>
      </c>
      <c r="D41" s="99">
        <v>0</v>
      </c>
      <c r="E41" s="97">
        <v>150</v>
      </c>
      <c r="F41" s="101" t="s">
        <v>77</v>
      </c>
    </row>
    <row r="42" spans="1:6" ht="21" x14ac:dyDescent="0.2">
      <c r="A42" s="96" t="s">
        <v>106</v>
      </c>
      <c r="B42" s="97" t="s">
        <v>180</v>
      </c>
      <c r="C42" s="98" t="s">
        <v>361</v>
      </c>
      <c r="D42" s="99">
        <v>0</v>
      </c>
      <c r="E42" s="97">
        <v>25.5</v>
      </c>
      <c r="F42" s="101" t="s">
        <v>77</v>
      </c>
    </row>
    <row r="43" spans="1:6" ht="21" x14ac:dyDescent="0.2">
      <c r="A43" s="96" t="s">
        <v>91</v>
      </c>
      <c r="B43" s="97" t="s">
        <v>128</v>
      </c>
      <c r="C43" s="98" t="s">
        <v>369</v>
      </c>
      <c r="D43" s="99">
        <v>0</v>
      </c>
      <c r="E43" s="97">
        <v>0</v>
      </c>
      <c r="F43" s="101" t="s">
        <v>77</v>
      </c>
    </row>
    <row r="44" spans="1:6" ht="21" x14ac:dyDescent="0.2">
      <c r="A44" s="96" t="s">
        <v>91</v>
      </c>
      <c r="B44" s="97" t="s">
        <v>496</v>
      </c>
      <c r="C44" s="98" t="s">
        <v>363</v>
      </c>
      <c r="D44" s="99">
        <v>0</v>
      </c>
      <c r="E44" s="97">
        <v>0</v>
      </c>
      <c r="F44" s="101" t="s">
        <v>77</v>
      </c>
    </row>
    <row r="45" spans="1:6" ht="21" x14ac:dyDescent="0.2">
      <c r="A45" s="96" t="s">
        <v>91</v>
      </c>
      <c r="B45" s="97" t="s">
        <v>120</v>
      </c>
      <c r="C45" s="98" t="s">
        <v>364</v>
      </c>
      <c r="D45" s="99">
        <v>0</v>
      </c>
      <c r="E45" s="97">
        <v>0</v>
      </c>
      <c r="F45" s="101" t="s">
        <v>77</v>
      </c>
    </row>
    <row r="46" spans="1:6" ht="21" x14ac:dyDescent="0.2">
      <c r="A46" s="96" t="s">
        <v>79</v>
      </c>
      <c r="B46" s="97" t="s">
        <v>185</v>
      </c>
      <c r="C46" s="98" t="s">
        <v>357</v>
      </c>
      <c r="D46" s="99">
        <v>0</v>
      </c>
      <c r="E46" s="97">
        <v>2550</v>
      </c>
      <c r="F46" s="101" t="s">
        <v>77</v>
      </c>
    </row>
    <row r="47" spans="1:6" ht="21" x14ac:dyDescent="0.2">
      <c r="A47" s="96" t="s">
        <v>91</v>
      </c>
      <c r="B47" s="97" t="s">
        <v>186</v>
      </c>
      <c r="C47" s="98" t="s">
        <v>384</v>
      </c>
      <c r="D47" s="99">
        <v>0</v>
      </c>
      <c r="E47" s="97">
        <v>250</v>
      </c>
      <c r="F47" s="101" t="s">
        <v>77</v>
      </c>
    </row>
    <row r="48" spans="1:6" ht="21" x14ac:dyDescent="0.2">
      <c r="A48" s="96" t="s">
        <v>106</v>
      </c>
      <c r="B48" s="97" t="s">
        <v>107</v>
      </c>
      <c r="C48" s="98" t="s">
        <v>384</v>
      </c>
      <c r="D48" s="99">
        <v>0</v>
      </c>
      <c r="E48" s="97">
        <v>237.5</v>
      </c>
      <c r="F48" s="101" t="s">
        <v>77</v>
      </c>
    </row>
    <row r="49" spans="1:6" ht="21" x14ac:dyDescent="0.2">
      <c r="A49" s="96" t="s">
        <v>91</v>
      </c>
      <c r="B49" s="97" t="s">
        <v>189</v>
      </c>
      <c r="C49" s="98" t="s">
        <v>378</v>
      </c>
      <c r="D49" s="99">
        <v>0</v>
      </c>
      <c r="E49" s="97">
        <v>900</v>
      </c>
      <c r="F49" s="101" t="s">
        <v>77</v>
      </c>
    </row>
    <row r="50" spans="1:6" ht="21" x14ac:dyDescent="0.2">
      <c r="A50" s="96" t="s">
        <v>91</v>
      </c>
      <c r="B50" s="97" t="s">
        <v>191</v>
      </c>
      <c r="C50" s="98" t="s">
        <v>378</v>
      </c>
      <c r="D50" s="99">
        <v>0</v>
      </c>
      <c r="E50" s="97">
        <v>1083.33</v>
      </c>
      <c r="F50" s="101" t="s">
        <v>77</v>
      </c>
    </row>
    <row r="51" spans="1:6" ht="21" x14ac:dyDescent="0.2">
      <c r="A51" s="96" t="s">
        <v>91</v>
      </c>
      <c r="B51" s="97" t="s">
        <v>193</v>
      </c>
      <c r="C51" s="98" t="s">
        <v>385</v>
      </c>
      <c r="D51" s="99">
        <v>0</v>
      </c>
      <c r="E51" s="97">
        <v>0</v>
      </c>
      <c r="F51" s="101" t="s">
        <v>77</v>
      </c>
    </row>
    <row r="52" spans="1:6" ht="21" x14ac:dyDescent="0.2">
      <c r="A52" s="96" t="s">
        <v>96</v>
      </c>
      <c r="B52" s="97" t="s">
        <v>88</v>
      </c>
      <c r="C52" s="98" t="s">
        <v>386</v>
      </c>
      <c r="D52" s="99">
        <v>0</v>
      </c>
      <c r="E52" s="97">
        <v>352.5</v>
      </c>
      <c r="F52" s="101" t="s">
        <v>77</v>
      </c>
    </row>
    <row r="53" spans="1:6" ht="21" x14ac:dyDescent="0.2">
      <c r="A53" s="96" t="s">
        <v>91</v>
      </c>
      <c r="B53" s="97" t="s">
        <v>191</v>
      </c>
      <c r="C53" s="98" t="s">
        <v>385</v>
      </c>
      <c r="D53" s="99">
        <v>0</v>
      </c>
      <c r="E53" s="97">
        <v>0.25</v>
      </c>
      <c r="F53" s="101" t="s">
        <v>77</v>
      </c>
    </row>
    <row r="54" spans="1:6" ht="21" x14ac:dyDescent="0.2">
      <c r="A54" s="96" t="s">
        <v>96</v>
      </c>
      <c r="B54" s="97" t="s">
        <v>196</v>
      </c>
      <c r="C54" s="98" t="s">
        <v>387</v>
      </c>
      <c r="D54" s="99">
        <v>100</v>
      </c>
      <c r="E54" s="97">
        <v>0</v>
      </c>
      <c r="F54" s="101" t="s">
        <v>77</v>
      </c>
    </row>
    <row r="55" spans="1:6" ht="21" x14ac:dyDescent="0.2">
      <c r="A55" s="96" t="s">
        <v>106</v>
      </c>
      <c r="B55" s="97" t="s">
        <v>198</v>
      </c>
      <c r="C55" s="98" t="s">
        <v>369</v>
      </c>
      <c r="D55" s="99">
        <v>125</v>
      </c>
      <c r="E55" s="97">
        <v>0</v>
      </c>
      <c r="F55" s="101" t="s">
        <v>77</v>
      </c>
    </row>
    <row r="56" spans="1:6" ht="21" x14ac:dyDescent="0.2">
      <c r="A56" s="96" t="s">
        <v>162</v>
      </c>
      <c r="B56" s="97" t="s">
        <v>200</v>
      </c>
      <c r="C56" s="98" t="s">
        <v>366</v>
      </c>
      <c r="D56" s="99">
        <v>0</v>
      </c>
      <c r="E56" s="97">
        <v>513</v>
      </c>
      <c r="F56" s="101" t="s">
        <v>77</v>
      </c>
    </row>
    <row r="57" spans="1:6" ht="21" x14ac:dyDescent="0.2">
      <c r="A57" s="96" t="s">
        <v>202</v>
      </c>
      <c r="B57" s="97" t="s">
        <v>527</v>
      </c>
      <c r="C57" s="98" t="s">
        <v>527</v>
      </c>
      <c r="D57" s="99">
        <v>0</v>
      </c>
      <c r="E57" s="97">
        <v>0</v>
      </c>
      <c r="F57" s="101" t="s">
        <v>77</v>
      </c>
    </row>
    <row r="58" spans="1:6" ht="21" x14ac:dyDescent="0.2">
      <c r="A58" s="96" t="s">
        <v>202</v>
      </c>
      <c r="B58" s="97" t="s">
        <v>527</v>
      </c>
      <c r="C58" s="98" t="s">
        <v>527</v>
      </c>
      <c r="D58" s="99">
        <v>0</v>
      </c>
      <c r="E58" s="97">
        <v>0</v>
      </c>
      <c r="F58" s="101" t="s">
        <v>77</v>
      </c>
    </row>
    <row r="59" spans="1:6" ht="21" x14ac:dyDescent="0.2">
      <c r="A59" s="96" t="s">
        <v>202</v>
      </c>
      <c r="B59" s="97" t="s">
        <v>527</v>
      </c>
      <c r="C59" s="98" t="s">
        <v>527</v>
      </c>
      <c r="D59" s="99">
        <v>0</v>
      </c>
      <c r="E59" s="97">
        <v>0</v>
      </c>
      <c r="F59" s="101" t="s">
        <v>77</v>
      </c>
    </row>
    <row r="60" spans="1:6" ht="21" x14ac:dyDescent="0.2">
      <c r="A60" s="96" t="s">
        <v>202</v>
      </c>
      <c r="B60" s="97" t="s">
        <v>527</v>
      </c>
      <c r="C60" s="98" t="s">
        <v>527</v>
      </c>
      <c r="D60" s="99">
        <v>0</v>
      </c>
      <c r="E60" s="97">
        <v>0</v>
      </c>
      <c r="F60" s="101" t="s">
        <v>77</v>
      </c>
    </row>
    <row r="61" spans="1:6" ht="21" x14ac:dyDescent="0.2">
      <c r="A61" s="96" t="s">
        <v>202</v>
      </c>
      <c r="B61" s="97" t="s">
        <v>527</v>
      </c>
      <c r="C61" s="98" t="s">
        <v>527</v>
      </c>
      <c r="D61" s="99">
        <v>0</v>
      </c>
      <c r="E61" s="97">
        <v>0</v>
      </c>
      <c r="F61" s="101" t="s">
        <v>77</v>
      </c>
    </row>
    <row r="62" spans="1:6" ht="21" x14ac:dyDescent="0.2">
      <c r="A62" s="96" t="s">
        <v>202</v>
      </c>
      <c r="B62" s="97" t="s">
        <v>527</v>
      </c>
      <c r="C62" s="98" t="s">
        <v>527</v>
      </c>
      <c r="D62" s="99">
        <v>0</v>
      </c>
      <c r="E62" s="97">
        <v>0</v>
      </c>
      <c r="F62" s="101" t="s">
        <v>77</v>
      </c>
    </row>
    <row r="63" spans="1:6" ht="21" x14ac:dyDescent="0.2">
      <c r="A63" s="98" t="s">
        <v>389</v>
      </c>
      <c r="B63" s="98" t="s">
        <v>389</v>
      </c>
      <c r="C63" s="98" t="s">
        <v>540</v>
      </c>
      <c r="D63" s="99">
        <v>6540.92</v>
      </c>
      <c r="E63" s="97">
        <v>9039.83</v>
      </c>
      <c r="F63" s="101" t="s">
        <v>77</v>
      </c>
    </row>
    <row r="64" spans="1:6" ht="21" x14ac:dyDescent="0.2">
      <c r="A64" s="96" t="s">
        <v>99</v>
      </c>
      <c r="B64" s="97" t="s">
        <v>72</v>
      </c>
      <c r="C64" s="98" t="s">
        <v>355</v>
      </c>
      <c r="D64" s="99">
        <v>352.5</v>
      </c>
      <c r="E64" s="97">
        <v>0</v>
      </c>
      <c r="F64" s="101" t="s">
        <v>77</v>
      </c>
    </row>
    <row r="65" spans="1:6" ht="21" x14ac:dyDescent="0.2">
      <c r="A65" s="96" t="s">
        <v>99</v>
      </c>
      <c r="B65" s="97" t="s">
        <v>86</v>
      </c>
      <c r="C65" s="98" t="s">
        <v>390</v>
      </c>
      <c r="D65" s="99">
        <v>0</v>
      </c>
      <c r="E65" s="97">
        <v>0</v>
      </c>
      <c r="F65" s="101" t="s">
        <v>77</v>
      </c>
    </row>
    <row r="66" spans="1:6" ht="21" x14ac:dyDescent="0.2">
      <c r="A66" s="96" t="s">
        <v>99</v>
      </c>
      <c r="B66" s="97" t="s">
        <v>529</v>
      </c>
      <c r="C66" s="98" t="s">
        <v>391</v>
      </c>
      <c r="D66" s="99">
        <v>0</v>
      </c>
      <c r="E66" s="97">
        <v>1</v>
      </c>
      <c r="F66" s="101" t="s">
        <v>77</v>
      </c>
    </row>
    <row r="67" spans="1:6" ht="21" x14ac:dyDescent="0.2">
      <c r="A67" s="96" t="s">
        <v>99</v>
      </c>
      <c r="B67" s="97" t="s">
        <v>105</v>
      </c>
      <c r="C67" s="98" t="s">
        <v>392</v>
      </c>
      <c r="D67" s="99">
        <v>250</v>
      </c>
      <c r="E67" s="97">
        <v>0</v>
      </c>
      <c r="F67" s="101" t="s">
        <v>77</v>
      </c>
    </row>
    <row r="68" spans="1:6" ht="21" x14ac:dyDescent="0.2">
      <c r="A68" s="96" t="s">
        <v>99</v>
      </c>
      <c r="B68" s="97" t="s">
        <v>530</v>
      </c>
      <c r="C68" s="98" t="s">
        <v>392</v>
      </c>
      <c r="D68" s="99">
        <v>200</v>
      </c>
      <c r="E68" s="97">
        <v>0</v>
      </c>
      <c r="F68" s="101" t="s">
        <v>77</v>
      </c>
    </row>
    <row r="69" spans="1:6" ht="21" x14ac:dyDescent="0.2">
      <c r="A69" s="96" t="s">
        <v>99</v>
      </c>
      <c r="B69" s="97" t="s">
        <v>148</v>
      </c>
      <c r="C69" s="98" t="s">
        <v>366</v>
      </c>
      <c r="D69" s="99">
        <v>6.9999999999708962E-2</v>
      </c>
      <c r="E69" s="97">
        <v>0</v>
      </c>
      <c r="F69" s="101" t="s">
        <v>77</v>
      </c>
    </row>
    <row r="70" spans="1:6" ht="21" x14ac:dyDescent="0.2">
      <c r="A70" s="96" t="s">
        <v>99</v>
      </c>
      <c r="B70" s="97" t="s">
        <v>161</v>
      </c>
      <c r="C70" s="98" t="s">
        <v>369</v>
      </c>
      <c r="D70" s="99">
        <v>0</v>
      </c>
      <c r="E70" s="97">
        <v>0</v>
      </c>
      <c r="F70" s="101" t="s">
        <v>77</v>
      </c>
    </row>
    <row r="71" spans="1:6" ht="21" x14ac:dyDescent="0.2">
      <c r="A71" s="96" t="s">
        <v>99</v>
      </c>
      <c r="B71" s="97" t="s">
        <v>169</v>
      </c>
      <c r="C71" s="98" t="s">
        <v>393</v>
      </c>
      <c r="D71" s="99">
        <v>1415</v>
      </c>
      <c r="E71" s="97">
        <v>0</v>
      </c>
      <c r="F71" s="101" t="s">
        <v>77</v>
      </c>
    </row>
    <row r="72" spans="1:6" ht="21" x14ac:dyDescent="0.2">
      <c r="A72" s="96" t="s">
        <v>99</v>
      </c>
      <c r="B72" s="97" t="s">
        <v>176</v>
      </c>
      <c r="C72" s="98" t="s">
        <v>394</v>
      </c>
      <c r="D72" s="99">
        <v>200</v>
      </c>
      <c r="E72" s="97">
        <v>0</v>
      </c>
      <c r="F72" s="101" t="s">
        <v>77</v>
      </c>
    </row>
    <row r="73" spans="1:6" ht="21" x14ac:dyDescent="0.2">
      <c r="A73" s="96" t="s">
        <v>99</v>
      </c>
      <c r="B73" s="97" t="s">
        <v>88</v>
      </c>
      <c r="C73" s="98" t="s">
        <v>395</v>
      </c>
      <c r="D73" s="99">
        <v>0</v>
      </c>
      <c r="E73" s="97">
        <v>0</v>
      </c>
      <c r="F73" s="101" t="s">
        <v>77</v>
      </c>
    </row>
    <row r="74" spans="1:6" ht="21" x14ac:dyDescent="0.2">
      <c r="A74" s="96" t="s">
        <v>99</v>
      </c>
      <c r="B74" s="97" t="s">
        <v>182</v>
      </c>
      <c r="C74" s="98" t="s">
        <v>391</v>
      </c>
      <c r="D74" s="99">
        <v>5350</v>
      </c>
      <c r="E74" s="97">
        <v>0</v>
      </c>
      <c r="F74" s="101" t="s">
        <v>77</v>
      </c>
    </row>
    <row r="75" spans="1:6" ht="21" x14ac:dyDescent="0.2">
      <c r="A75" s="96" t="s">
        <v>99</v>
      </c>
      <c r="B75" s="97" t="s">
        <v>531</v>
      </c>
      <c r="C75" s="98" t="s">
        <v>391</v>
      </c>
      <c r="D75" s="99">
        <v>200</v>
      </c>
      <c r="E75" s="97">
        <v>0</v>
      </c>
      <c r="F75" s="101" t="s">
        <v>77</v>
      </c>
    </row>
    <row r="76" spans="1:6" ht="21" x14ac:dyDescent="0.2">
      <c r="A76" s="96" t="s">
        <v>99</v>
      </c>
      <c r="B76" s="97" t="s">
        <v>192</v>
      </c>
      <c r="C76" s="98" t="s">
        <v>396</v>
      </c>
      <c r="D76" s="99">
        <v>150</v>
      </c>
      <c r="E76" s="97">
        <v>0</v>
      </c>
      <c r="F76" s="101" t="s">
        <v>77</v>
      </c>
    </row>
    <row r="77" spans="1:6" ht="21" x14ac:dyDescent="0.2">
      <c r="A77" s="96" t="s">
        <v>99</v>
      </c>
      <c r="B77" s="97" t="s">
        <v>207</v>
      </c>
      <c r="C77" s="98" t="s">
        <v>397</v>
      </c>
      <c r="D77" s="99">
        <v>200</v>
      </c>
      <c r="E77" s="97">
        <v>0</v>
      </c>
      <c r="F77" s="101" t="s">
        <v>77</v>
      </c>
    </row>
    <row r="78" spans="1:6" ht="21" x14ac:dyDescent="0.2">
      <c r="A78" s="96" t="s">
        <v>99</v>
      </c>
      <c r="B78" s="97" t="s">
        <v>221</v>
      </c>
      <c r="C78" s="98" t="s">
        <v>398</v>
      </c>
      <c r="D78" s="99">
        <v>3010</v>
      </c>
      <c r="E78" s="97">
        <v>0</v>
      </c>
      <c r="F78" s="101" t="s">
        <v>77</v>
      </c>
    </row>
    <row r="79" spans="1:6" ht="21" x14ac:dyDescent="0.2">
      <c r="A79" s="96" t="s">
        <v>99</v>
      </c>
      <c r="B79" s="97" t="s">
        <v>129</v>
      </c>
      <c r="C79" s="98" t="s">
        <v>360</v>
      </c>
      <c r="D79" s="99">
        <v>0</v>
      </c>
      <c r="E79" s="97">
        <v>0</v>
      </c>
      <c r="F79" s="101" t="s">
        <v>77</v>
      </c>
    </row>
    <row r="80" spans="1:6" ht="21" x14ac:dyDescent="0.2">
      <c r="A80" s="96" t="s">
        <v>99</v>
      </c>
      <c r="B80" s="97" t="s">
        <v>240</v>
      </c>
      <c r="C80" s="98" t="s">
        <v>360</v>
      </c>
      <c r="D80" s="99">
        <v>0</v>
      </c>
      <c r="E80" s="97">
        <v>0</v>
      </c>
      <c r="F80" s="101" t="s">
        <v>77</v>
      </c>
    </row>
    <row r="81" spans="1:6" ht="21" x14ac:dyDescent="0.2">
      <c r="A81" s="96" t="s">
        <v>99</v>
      </c>
      <c r="B81" s="97" t="s">
        <v>210</v>
      </c>
      <c r="C81" s="98" t="s">
        <v>399</v>
      </c>
      <c r="D81" s="99">
        <v>1180</v>
      </c>
      <c r="E81" s="97">
        <v>0</v>
      </c>
      <c r="F81" s="101" t="s">
        <v>77</v>
      </c>
    </row>
    <row r="82" spans="1:6" ht="21" x14ac:dyDescent="0.2">
      <c r="A82" s="96" t="s">
        <v>99</v>
      </c>
      <c r="B82" s="97" t="s">
        <v>244</v>
      </c>
      <c r="C82" s="98" t="s">
        <v>374</v>
      </c>
      <c r="D82" s="99">
        <v>300</v>
      </c>
      <c r="E82" s="97">
        <v>0</v>
      </c>
      <c r="F82" s="101" t="s">
        <v>77</v>
      </c>
    </row>
    <row r="83" spans="1:6" ht="21" x14ac:dyDescent="0.2">
      <c r="A83" s="96" t="s">
        <v>99</v>
      </c>
      <c r="B83" s="97" t="s">
        <v>247</v>
      </c>
      <c r="C83" s="98" t="s">
        <v>374</v>
      </c>
      <c r="D83" s="99">
        <v>300</v>
      </c>
      <c r="E83" s="97">
        <v>0</v>
      </c>
      <c r="F83" s="101" t="s">
        <v>77</v>
      </c>
    </row>
    <row r="84" spans="1:6" ht="21" x14ac:dyDescent="0.2">
      <c r="A84" s="96" t="s">
        <v>219</v>
      </c>
      <c r="B84" s="97" t="s">
        <v>249</v>
      </c>
      <c r="C84" s="98" t="s">
        <v>549</v>
      </c>
      <c r="D84" s="99">
        <v>0</v>
      </c>
      <c r="E84" s="97">
        <v>0</v>
      </c>
      <c r="F84" s="101" t="s">
        <v>77</v>
      </c>
    </row>
    <row r="85" spans="1:6" ht="21" x14ac:dyDescent="0.2">
      <c r="A85" s="96" t="s">
        <v>219</v>
      </c>
      <c r="B85" s="97" t="s">
        <v>251</v>
      </c>
      <c r="C85" s="98" t="s">
        <v>550</v>
      </c>
      <c r="D85" s="99">
        <v>0</v>
      </c>
      <c r="E85" s="97">
        <v>0</v>
      </c>
      <c r="F85" s="101" t="s">
        <v>77</v>
      </c>
    </row>
    <row r="86" spans="1:6" ht="21" x14ac:dyDescent="0.2">
      <c r="A86" s="96" t="s">
        <v>219</v>
      </c>
      <c r="B86" s="97" t="s">
        <v>253</v>
      </c>
      <c r="C86" s="98" t="s">
        <v>369</v>
      </c>
      <c r="D86" s="99">
        <v>0</v>
      </c>
      <c r="E86" s="97">
        <v>0</v>
      </c>
      <c r="F86" s="101" t="s">
        <v>77</v>
      </c>
    </row>
    <row r="87" spans="1:6" ht="21" x14ac:dyDescent="0.2">
      <c r="A87" s="96" t="s">
        <v>99</v>
      </c>
      <c r="B87" s="97" t="s">
        <v>255</v>
      </c>
      <c r="C87" s="98" t="s">
        <v>400</v>
      </c>
      <c r="D87" s="99">
        <v>7</v>
      </c>
      <c r="E87" s="97">
        <v>0</v>
      </c>
      <c r="F87" s="101" t="s">
        <v>77</v>
      </c>
    </row>
    <row r="88" spans="1:6" ht="21" x14ac:dyDescent="0.2">
      <c r="A88" s="96" t="s">
        <v>99</v>
      </c>
      <c r="B88" s="97" t="s">
        <v>257</v>
      </c>
      <c r="C88" s="98" t="s">
        <v>401</v>
      </c>
      <c r="D88" s="99">
        <v>150</v>
      </c>
      <c r="E88" s="97">
        <v>0</v>
      </c>
      <c r="F88" s="101" t="s">
        <v>77</v>
      </c>
    </row>
    <row r="89" spans="1:6" ht="21" x14ac:dyDescent="0.2">
      <c r="A89" s="96" t="s">
        <v>219</v>
      </c>
      <c r="B89" s="97" t="s">
        <v>212</v>
      </c>
      <c r="C89" s="98" t="s">
        <v>402</v>
      </c>
      <c r="D89" s="99">
        <v>-1.3655743202889425E-14</v>
      </c>
      <c r="E89" s="97">
        <v>0</v>
      </c>
      <c r="F89" s="101" t="s">
        <v>77</v>
      </c>
    </row>
    <row r="90" spans="1:6" ht="21" x14ac:dyDescent="0.2">
      <c r="A90" s="96" t="s">
        <v>99</v>
      </c>
      <c r="B90" s="97" t="s">
        <v>107</v>
      </c>
      <c r="C90" s="98" t="s">
        <v>403</v>
      </c>
      <c r="D90" s="99">
        <v>1567.67</v>
      </c>
      <c r="E90" s="97">
        <v>0</v>
      </c>
      <c r="F90" s="101" t="s">
        <v>77</v>
      </c>
    </row>
    <row r="91" spans="1:6" ht="21" x14ac:dyDescent="0.2">
      <c r="A91" s="96" t="s">
        <v>99</v>
      </c>
      <c r="B91" s="97" t="s">
        <v>262</v>
      </c>
      <c r="C91" s="98" t="s">
        <v>404</v>
      </c>
      <c r="D91" s="99">
        <v>53</v>
      </c>
      <c r="E91" s="97">
        <v>0</v>
      </c>
      <c r="F91" s="101" t="s">
        <v>77</v>
      </c>
    </row>
    <row r="92" spans="1:6" ht="21" x14ac:dyDescent="0.2">
      <c r="A92" s="96" t="s">
        <v>99</v>
      </c>
      <c r="B92" s="97" t="s">
        <v>136</v>
      </c>
      <c r="C92" s="98" t="s">
        <v>405</v>
      </c>
      <c r="D92" s="99">
        <v>65</v>
      </c>
      <c r="E92" s="97">
        <v>0</v>
      </c>
      <c r="F92" s="101" t="s">
        <v>77</v>
      </c>
    </row>
    <row r="93" spans="1:6" ht="21" x14ac:dyDescent="0.2">
      <c r="A93" s="96" t="s">
        <v>99</v>
      </c>
      <c r="B93" s="97" t="s">
        <v>126</v>
      </c>
      <c r="C93" s="98" t="s">
        <v>371</v>
      </c>
      <c r="D93" s="99">
        <v>350</v>
      </c>
      <c r="E93" s="97">
        <v>0</v>
      </c>
      <c r="F93" s="101" t="s">
        <v>77</v>
      </c>
    </row>
    <row r="94" spans="1:6" ht="21" x14ac:dyDescent="0.2">
      <c r="A94" s="96" t="s">
        <v>99</v>
      </c>
      <c r="B94" s="97" t="s">
        <v>266</v>
      </c>
      <c r="C94" s="98" t="s">
        <v>406</v>
      </c>
      <c r="D94" s="99">
        <v>15226.8</v>
      </c>
      <c r="E94" s="97">
        <v>0</v>
      </c>
      <c r="F94" s="101" t="s">
        <v>77</v>
      </c>
    </row>
    <row r="95" spans="1:6" ht="21" x14ac:dyDescent="0.2">
      <c r="A95" s="96" t="s">
        <v>99</v>
      </c>
      <c r="B95" s="97" t="s">
        <v>268</v>
      </c>
      <c r="C95" s="98" t="s">
        <v>407</v>
      </c>
      <c r="D95" s="99">
        <v>117.92999999999995</v>
      </c>
      <c r="E95" s="97">
        <v>0</v>
      </c>
      <c r="F95" s="101" t="s">
        <v>77</v>
      </c>
    </row>
    <row r="96" spans="1:6" ht="21" x14ac:dyDescent="0.2">
      <c r="A96" s="96" t="s">
        <v>219</v>
      </c>
      <c r="B96" s="97" t="s">
        <v>270</v>
      </c>
      <c r="C96" s="98" t="s">
        <v>408</v>
      </c>
      <c r="D96" s="99">
        <v>0</v>
      </c>
      <c r="E96" s="97">
        <v>0</v>
      </c>
      <c r="F96" s="101" t="s">
        <v>77</v>
      </c>
    </row>
    <row r="97" spans="1:6" ht="21" x14ac:dyDescent="0.2">
      <c r="A97" s="96" t="s">
        <v>219</v>
      </c>
      <c r="B97" s="97" t="s">
        <v>215</v>
      </c>
      <c r="C97" s="98" t="s">
        <v>382</v>
      </c>
      <c r="D97" s="99">
        <v>0</v>
      </c>
      <c r="E97" s="97">
        <v>0</v>
      </c>
      <c r="F97" s="101" t="s">
        <v>77</v>
      </c>
    </row>
    <row r="98" spans="1:6" ht="21" x14ac:dyDescent="0.2">
      <c r="A98" s="96" t="s">
        <v>219</v>
      </c>
      <c r="B98" s="97" t="s">
        <v>216</v>
      </c>
      <c r="C98" s="98" t="s">
        <v>360</v>
      </c>
      <c r="D98" s="99">
        <v>0</v>
      </c>
      <c r="E98" s="97">
        <v>0</v>
      </c>
      <c r="F98" s="101" t="s">
        <v>77</v>
      </c>
    </row>
    <row r="99" spans="1:6" ht="21" x14ac:dyDescent="0.2">
      <c r="A99" s="96" t="s">
        <v>219</v>
      </c>
      <c r="B99" s="97" t="s">
        <v>218</v>
      </c>
      <c r="C99" s="98" t="s">
        <v>548</v>
      </c>
      <c r="D99" s="99">
        <v>0</v>
      </c>
      <c r="E99" s="97">
        <v>0</v>
      </c>
      <c r="F99" s="101" t="s">
        <v>77</v>
      </c>
    </row>
    <row r="100" spans="1:6" ht="21" x14ac:dyDescent="0.2">
      <c r="A100" s="96" t="s">
        <v>219</v>
      </c>
      <c r="B100" s="97" t="s">
        <v>220</v>
      </c>
      <c r="C100" s="98" t="s">
        <v>408</v>
      </c>
      <c r="D100" s="99">
        <v>0</v>
      </c>
      <c r="E100" s="97">
        <v>0</v>
      </c>
      <c r="F100" s="101" t="s">
        <v>77</v>
      </c>
    </row>
    <row r="101" spans="1:6" ht="21" x14ac:dyDescent="0.2">
      <c r="A101" s="96" t="s">
        <v>219</v>
      </c>
      <c r="B101" s="97" t="s">
        <v>154</v>
      </c>
      <c r="C101" s="98" t="s">
        <v>374</v>
      </c>
      <c r="D101" s="99">
        <v>0</v>
      </c>
      <c r="E101" s="97">
        <v>0</v>
      </c>
      <c r="F101" s="101" t="s">
        <v>77</v>
      </c>
    </row>
    <row r="102" spans="1:6" ht="21" x14ac:dyDescent="0.2">
      <c r="A102" s="96" t="s">
        <v>219</v>
      </c>
      <c r="B102" s="97" t="s">
        <v>215</v>
      </c>
      <c r="C102" s="98" t="s">
        <v>382</v>
      </c>
      <c r="D102" s="99">
        <v>0</v>
      </c>
      <c r="E102" s="97">
        <v>0</v>
      </c>
      <c r="F102" s="101" t="s">
        <v>77</v>
      </c>
    </row>
    <row r="103" spans="1:6" ht="21" x14ac:dyDescent="0.2">
      <c r="A103" s="96" t="s">
        <v>219</v>
      </c>
      <c r="B103" s="97" t="s">
        <v>216</v>
      </c>
      <c r="C103" s="98" t="s">
        <v>409</v>
      </c>
      <c r="D103" s="99">
        <v>0</v>
      </c>
      <c r="E103" s="97">
        <v>0</v>
      </c>
      <c r="F103" s="101" t="s">
        <v>77</v>
      </c>
    </row>
    <row r="104" spans="1:6" ht="21" x14ac:dyDescent="0.2">
      <c r="A104" s="96" t="s">
        <v>219</v>
      </c>
      <c r="B104" s="97" t="s">
        <v>225</v>
      </c>
      <c r="C104" s="98" t="s">
        <v>410</v>
      </c>
      <c r="D104" s="99">
        <v>0</v>
      </c>
      <c r="E104" s="97">
        <v>0</v>
      </c>
      <c r="F104" s="101" t="s">
        <v>77</v>
      </c>
    </row>
    <row r="105" spans="1:6" ht="21" x14ac:dyDescent="0.2">
      <c r="A105" s="96" t="s">
        <v>219</v>
      </c>
      <c r="B105" s="97" t="s">
        <v>225</v>
      </c>
      <c r="C105" s="98" t="s">
        <v>411</v>
      </c>
      <c r="D105" s="99">
        <v>0</v>
      </c>
      <c r="E105" s="97">
        <v>0</v>
      </c>
      <c r="F105" s="101" t="s">
        <v>77</v>
      </c>
    </row>
    <row r="106" spans="1:6" ht="21" x14ac:dyDescent="0.2">
      <c r="A106" s="96" t="s">
        <v>219</v>
      </c>
      <c r="B106" s="97" t="s">
        <v>225</v>
      </c>
      <c r="C106" s="98" t="s">
        <v>412</v>
      </c>
      <c r="D106" s="99">
        <v>0</v>
      </c>
      <c r="E106" s="97">
        <v>0</v>
      </c>
      <c r="F106" s="101" t="s">
        <v>77</v>
      </c>
    </row>
    <row r="107" spans="1:6" ht="21" x14ac:dyDescent="0.2">
      <c r="A107" s="96" t="s">
        <v>219</v>
      </c>
      <c r="B107" s="97" t="s">
        <v>233</v>
      </c>
      <c r="C107" s="98" t="s">
        <v>371</v>
      </c>
      <c r="D107" s="99">
        <v>0</v>
      </c>
      <c r="E107" s="97">
        <v>0</v>
      </c>
      <c r="F107" s="101" t="s">
        <v>77</v>
      </c>
    </row>
    <row r="108" spans="1:6" ht="21" x14ac:dyDescent="0.2">
      <c r="A108" s="96" t="s">
        <v>219</v>
      </c>
      <c r="B108" s="97" t="s">
        <v>236</v>
      </c>
      <c r="C108" s="98" t="s">
        <v>412</v>
      </c>
      <c r="D108" s="99">
        <v>0</v>
      </c>
      <c r="E108" s="97">
        <v>0</v>
      </c>
      <c r="F108" s="101" t="s">
        <v>77</v>
      </c>
    </row>
    <row r="109" spans="1:6" ht="21" x14ac:dyDescent="0.2">
      <c r="A109" s="96" t="s">
        <v>219</v>
      </c>
      <c r="B109" s="97" t="s">
        <v>238</v>
      </c>
      <c r="C109" s="98" t="s">
        <v>382</v>
      </c>
      <c r="D109" s="99">
        <v>0</v>
      </c>
      <c r="E109" s="97">
        <v>0</v>
      </c>
      <c r="F109" s="101" t="s">
        <v>77</v>
      </c>
    </row>
    <row r="110" spans="1:6" ht="21" x14ac:dyDescent="0.2">
      <c r="A110" s="96" t="s">
        <v>219</v>
      </c>
      <c r="B110" s="97" t="s">
        <v>241</v>
      </c>
      <c r="C110" s="98" t="s">
        <v>413</v>
      </c>
      <c r="D110" s="99">
        <v>0</v>
      </c>
      <c r="E110" s="97">
        <v>0</v>
      </c>
      <c r="F110" s="101" t="s">
        <v>77</v>
      </c>
    </row>
    <row r="111" spans="1:6" ht="21" x14ac:dyDescent="0.2">
      <c r="A111" s="96" t="s">
        <v>219</v>
      </c>
      <c r="B111" s="97" t="s">
        <v>236</v>
      </c>
      <c r="C111" s="98" t="s">
        <v>412</v>
      </c>
      <c r="D111" s="99">
        <v>0</v>
      </c>
      <c r="E111" s="97">
        <v>0</v>
      </c>
      <c r="F111" s="101" t="s">
        <v>77</v>
      </c>
    </row>
    <row r="112" spans="1:6" ht="21" x14ac:dyDescent="0.2">
      <c r="A112" s="96" t="s">
        <v>219</v>
      </c>
      <c r="B112" s="97" t="s">
        <v>245</v>
      </c>
      <c r="C112" s="98" t="s">
        <v>374</v>
      </c>
      <c r="D112" s="99">
        <v>0</v>
      </c>
      <c r="E112" s="97">
        <v>0.5</v>
      </c>
      <c r="F112" s="101" t="s">
        <v>77</v>
      </c>
    </row>
    <row r="113" spans="1:6" ht="21" x14ac:dyDescent="0.2">
      <c r="A113" s="96" t="s">
        <v>219</v>
      </c>
      <c r="B113" s="97" t="s">
        <v>241</v>
      </c>
      <c r="C113" s="98" t="s">
        <v>371</v>
      </c>
      <c r="D113" s="99">
        <v>0</v>
      </c>
      <c r="E113" s="97">
        <v>0</v>
      </c>
      <c r="F113" s="101" t="s">
        <v>77</v>
      </c>
    </row>
    <row r="114" spans="1:6" ht="21" x14ac:dyDescent="0.2">
      <c r="A114" s="96" t="s">
        <v>219</v>
      </c>
      <c r="B114" s="97" t="s">
        <v>241</v>
      </c>
      <c r="C114" s="98" t="s">
        <v>360</v>
      </c>
      <c r="D114" s="99">
        <v>0</v>
      </c>
      <c r="E114" s="97">
        <v>0</v>
      </c>
      <c r="F114" s="101" t="s">
        <v>77</v>
      </c>
    </row>
    <row r="115" spans="1:6" ht="21" x14ac:dyDescent="0.2">
      <c r="A115" s="96" t="s">
        <v>219</v>
      </c>
      <c r="B115" s="97" t="s">
        <v>241</v>
      </c>
      <c r="C115" s="98" t="s">
        <v>414</v>
      </c>
      <c r="D115" s="99">
        <v>0</v>
      </c>
      <c r="E115" s="97">
        <v>0</v>
      </c>
      <c r="F115" s="101" t="s">
        <v>77</v>
      </c>
    </row>
    <row r="116" spans="1:6" ht="21" x14ac:dyDescent="0.2">
      <c r="A116" s="96" t="s">
        <v>219</v>
      </c>
      <c r="B116" s="97" t="s">
        <v>241</v>
      </c>
      <c r="C116" s="98" t="s">
        <v>360</v>
      </c>
      <c r="D116" s="99">
        <v>0</v>
      </c>
      <c r="E116" s="97">
        <v>0</v>
      </c>
      <c r="F116" s="101" t="s">
        <v>77</v>
      </c>
    </row>
    <row r="117" spans="1:6" ht="21" x14ac:dyDescent="0.2">
      <c r="A117" s="96" t="s">
        <v>219</v>
      </c>
      <c r="B117" s="97" t="s">
        <v>245</v>
      </c>
      <c r="C117" s="98" t="s">
        <v>374</v>
      </c>
      <c r="D117" s="99">
        <v>0</v>
      </c>
      <c r="E117" s="97">
        <v>0.5</v>
      </c>
      <c r="F117" s="101" t="s">
        <v>77</v>
      </c>
    </row>
    <row r="118" spans="1:6" ht="21" x14ac:dyDescent="0.2">
      <c r="A118" s="96" t="s">
        <v>96</v>
      </c>
      <c r="B118" s="97" t="s">
        <v>216</v>
      </c>
      <c r="C118" s="98" t="s">
        <v>374</v>
      </c>
      <c r="D118" s="99">
        <v>0</v>
      </c>
      <c r="E118" s="97">
        <v>166.67</v>
      </c>
      <c r="F118" s="101" t="s">
        <v>77</v>
      </c>
    </row>
    <row r="119" spans="1:6" ht="21" x14ac:dyDescent="0.2">
      <c r="A119" s="96" t="s">
        <v>146</v>
      </c>
      <c r="B119" s="97" t="s">
        <v>259</v>
      </c>
      <c r="C119" s="98" t="s">
        <v>382</v>
      </c>
      <c r="D119" s="99">
        <v>0</v>
      </c>
      <c r="E119" s="97">
        <v>100.5</v>
      </c>
      <c r="F119" s="101" t="s">
        <v>77</v>
      </c>
    </row>
    <row r="120" spans="1:6" ht="21" x14ac:dyDescent="0.2">
      <c r="A120" s="96" t="s">
        <v>202</v>
      </c>
      <c r="B120" s="98" t="s">
        <v>527</v>
      </c>
      <c r="C120" s="98" t="s">
        <v>527</v>
      </c>
      <c r="D120" s="99">
        <v>0</v>
      </c>
      <c r="E120" s="97">
        <v>0</v>
      </c>
      <c r="F120" s="101" t="s">
        <v>77</v>
      </c>
    </row>
    <row r="121" spans="1:6" ht="21" x14ac:dyDescent="0.2">
      <c r="A121" s="96" t="s">
        <v>202</v>
      </c>
      <c r="B121" s="98" t="s">
        <v>527</v>
      </c>
      <c r="C121" s="98" t="s">
        <v>527</v>
      </c>
      <c r="D121" s="99">
        <v>0</v>
      </c>
      <c r="E121" s="97">
        <v>0</v>
      </c>
      <c r="F121" s="101" t="s">
        <v>77</v>
      </c>
    </row>
    <row r="122" spans="1:6" ht="21" x14ac:dyDescent="0.2">
      <c r="A122" s="96" t="s">
        <v>202</v>
      </c>
      <c r="B122" s="98" t="s">
        <v>527</v>
      </c>
      <c r="C122" s="98" t="s">
        <v>527</v>
      </c>
      <c r="D122" s="99">
        <v>0</v>
      </c>
      <c r="E122" s="97">
        <v>0</v>
      </c>
      <c r="F122" s="101" t="s">
        <v>77</v>
      </c>
    </row>
    <row r="123" spans="1:6" ht="21" x14ac:dyDescent="0.2">
      <c r="A123" s="96" t="s">
        <v>202</v>
      </c>
      <c r="B123" s="98" t="s">
        <v>527</v>
      </c>
      <c r="C123" s="98" t="s">
        <v>527</v>
      </c>
      <c r="D123" s="99">
        <v>0</v>
      </c>
      <c r="E123" s="97">
        <v>0</v>
      </c>
      <c r="F123" s="101" t="s">
        <v>77</v>
      </c>
    </row>
    <row r="124" spans="1:6" ht="21" x14ac:dyDescent="0.2">
      <c r="A124" s="96" t="s">
        <v>202</v>
      </c>
      <c r="B124" s="98" t="s">
        <v>527</v>
      </c>
      <c r="C124" s="98" t="s">
        <v>527</v>
      </c>
      <c r="D124" s="99">
        <v>0</v>
      </c>
      <c r="E124" s="97">
        <v>0</v>
      </c>
      <c r="F124" s="101" t="s">
        <v>77</v>
      </c>
    </row>
    <row r="125" spans="1:6" ht="21" x14ac:dyDescent="0.2">
      <c r="A125" s="96" t="s">
        <v>202</v>
      </c>
      <c r="B125" s="98" t="s">
        <v>527</v>
      </c>
      <c r="C125" s="98" t="s">
        <v>527</v>
      </c>
      <c r="D125" s="99">
        <v>0</v>
      </c>
      <c r="E125" s="97">
        <v>0</v>
      </c>
      <c r="F125" s="101" t="s">
        <v>77</v>
      </c>
    </row>
    <row r="126" spans="1:6" ht="21" x14ac:dyDescent="0.2">
      <c r="A126" s="96" t="s">
        <v>202</v>
      </c>
      <c r="B126" s="98" t="s">
        <v>527</v>
      </c>
      <c r="C126" s="98" t="s">
        <v>527</v>
      </c>
      <c r="D126" s="99">
        <v>0</v>
      </c>
      <c r="E126" s="97">
        <v>0</v>
      </c>
      <c r="F126" s="101" t="s">
        <v>77</v>
      </c>
    </row>
    <row r="127" spans="1:6" ht="21" x14ac:dyDescent="0.2">
      <c r="A127" s="96" t="s">
        <v>202</v>
      </c>
      <c r="B127" s="98" t="s">
        <v>527</v>
      </c>
      <c r="C127" s="98" t="s">
        <v>527</v>
      </c>
      <c r="D127" s="99">
        <v>0</v>
      </c>
      <c r="E127" s="97">
        <v>0</v>
      </c>
      <c r="F127" s="101" t="s">
        <v>77</v>
      </c>
    </row>
    <row r="128" spans="1:6" ht="21" x14ac:dyDescent="0.2">
      <c r="A128" s="96" t="s">
        <v>202</v>
      </c>
      <c r="B128" s="98" t="s">
        <v>527</v>
      </c>
      <c r="C128" s="98" t="s">
        <v>527</v>
      </c>
      <c r="D128" s="99">
        <v>0</v>
      </c>
      <c r="E128" s="97">
        <v>0</v>
      </c>
      <c r="F128" s="101" t="s">
        <v>77</v>
      </c>
    </row>
    <row r="129" spans="1:6" ht="21" x14ac:dyDescent="0.2">
      <c r="A129" s="96" t="s">
        <v>202</v>
      </c>
      <c r="B129" s="98" t="s">
        <v>527</v>
      </c>
      <c r="C129" s="98" t="s">
        <v>527</v>
      </c>
      <c r="D129" s="99">
        <v>0</v>
      </c>
      <c r="E129" s="97">
        <v>0</v>
      </c>
      <c r="F129" s="101" t="s">
        <v>77</v>
      </c>
    </row>
    <row r="130" spans="1:6" ht="21" x14ac:dyDescent="0.2">
      <c r="A130" s="96" t="s">
        <v>202</v>
      </c>
      <c r="B130" s="98" t="s">
        <v>527</v>
      </c>
      <c r="C130" s="98" t="s">
        <v>527</v>
      </c>
      <c r="D130" s="99">
        <v>0</v>
      </c>
      <c r="E130" s="97">
        <v>0</v>
      </c>
      <c r="F130" s="101" t="s">
        <v>77</v>
      </c>
    </row>
    <row r="131" spans="1:6" ht="21" x14ac:dyDescent="0.2">
      <c r="A131" s="96" t="s">
        <v>202</v>
      </c>
      <c r="B131" s="98" t="s">
        <v>527</v>
      </c>
      <c r="C131" s="98" t="s">
        <v>527</v>
      </c>
      <c r="D131" s="99">
        <v>0</v>
      </c>
      <c r="E131" s="97">
        <v>0</v>
      </c>
      <c r="F131" s="101" t="s">
        <v>77</v>
      </c>
    </row>
    <row r="132" spans="1:6" ht="21" x14ac:dyDescent="0.2">
      <c r="A132" s="96" t="s">
        <v>202</v>
      </c>
      <c r="B132" s="98" t="s">
        <v>527</v>
      </c>
      <c r="C132" s="98" t="s">
        <v>527</v>
      </c>
      <c r="D132" s="99">
        <v>0</v>
      </c>
      <c r="E132" s="97">
        <v>0</v>
      </c>
      <c r="F132" s="101" t="s">
        <v>77</v>
      </c>
    </row>
    <row r="133" spans="1:6" ht="21" x14ac:dyDescent="0.2">
      <c r="A133" s="96" t="s">
        <v>202</v>
      </c>
      <c r="B133" s="98" t="s">
        <v>527</v>
      </c>
      <c r="C133" s="98" t="s">
        <v>527</v>
      </c>
      <c r="D133" s="99">
        <v>0</v>
      </c>
      <c r="E133" s="97">
        <v>0</v>
      </c>
      <c r="F133" s="101" t="s">
        <v>77</v>
      </c>
    </row>
    <row r="134" spans="1:6" ht="21" x14ac:dyDescent="0.2">
      <c r="A134" s="98" t="s">
        <v>389</v>
      </c>
      <c r="B134" s="98" t="s">
        <v>389</v>
      </c>
      <c r="C134" s="98" t="s">
        <v>541</v>
      </c>
      <c r="D134" s="99">
        <v>30644.97</v>
      </c>
      <c r="E134" s="97">
        <v>269.16999999999996</v>
      </c>
      <c r="F134" s="101" t="s">
        <v>77</v>
      </c>
    </row>
    <row r="135" spans="1:6" ht="21" x14ac:dyDescent="0.2">
      <c r="A135" s="98" t="s">
        <v>415</v>
      </c>
      <c r="B135" s="98" t="s">
        <v>415</v>
      </c>
      <c r="C135" s="98" t="s">
        <v>542</v>
      </c>
      <c r="D135" s="99">
        <v>37185.89</v>
      </c>
      <c r="E135" s="97">
        <v>9309</v>
      </c>
      <c r="F135" s="101" t="s">
        <v>77</v>
      </c>
    </row>
    <row r="136" spans="1:6" ht="21" x14ac:dyDescent="0.2">
      <c r="A136" s="96"/>
      <c r="B136" s="97"/>
      <c r="C136" s="98" t="s">
        <v>416</v>
      </c>
      <c r="D136" s="99"/>
      <c r="E136" s="97"/>
      <c r="F136" s="101"/>
    </row>
    <row r="137" spans="1:6" ht="21" x14ac:dyDescent="0.2">
      <c r="A137" s="96"/>
      <c r="B137" s="96"/>
      <c r="C137" s="98" t="s">
        <v>416</v>
      </c>
      <c r="D137" s="96"/>
      <c r="E137" s="96"/>
      <c r="F137" s="101"/>
    </row>
    <row r="138" spans="1:6" ht="21" x14ac:dyDescent="0.2">
      <c r="A138" s="96"/>
      <c r="B138" s="96"/>
      <c r="C138" s="98"/>
      <c r="D138" s="96"/>
      <c r="E138" s="96"/>
      <c r="F138" s="101"/>
    </row>
    <row r="139" spans="1:6" ht="21" x14ac:dyDescent="0.2">
      <c r="A139" s="96"/>
      <c r="B139" s="96"/>
      <c r="C139" s="98"/>
      <c r="D139" s="96"/>
      <c r="E139" s="96"/>
      <c r="F139" s="101"/>
    </row>
    <row r="140" spans="1:6" ht="21" x14ac:dyDescent="0.2">
      <c r="A140" s="96"/>
      <c r="B140" s="96"/>
      <c r="C140" s="98"/>
      <c r="D140" s="96"/>
      <c r="E140" s="96"/>
      <c r="F140" s="101"/>
    </row>
    <row r="141" spans="1:6" ht="21" x14ac:dyDescent="0.2">
      <c r="A141" s="96"/>
      <c r="B141" s="96"/>
      <c r="C141" s="98"/>
      <c r="D141" s="96"/>
      <c r="E141" s="96"/>
      <c r="F141" s="101"/>
    </row>
    <row r="142" spans="1:6" ht="21" x14ac:dyDescent="0.2">
      <c r="A142" s="96"/>
      <c r="B142" s="96"/>
      <c r="C142" s="98"/>
      <c r="D142" s="96"/>
      <c r="E142" s="96"/>
      <c r="F142" s="101"/>
    </row>
    <row r="143" spans="1:6" ht="21" x14ac:dyDescent="0.2">
      <c r="A143" s="96"/>
      <c r="B143" s="96"/>
      <c r="C143" s="98"/>
      <c r="D143" s="96"/>
      <c r="E143" s="96"/>
      <c r="F143" s="101"/>
    </row>
    <row r="144" spans="1:6" x14ac:dyDescent="0.2">
      <c r="A144" s="96"/>
      <c r="B144" s="96"/>
      <c r="C144" s="96"/>
      <c r="D144" s="96"/>
      <c r="E144" s="96"/>
      <c r="F144" s="101"/>
    </row>
    <row r="145" spans="1:6" x14ac:dyDescent="0.2">
      <c r="A145" s="96"/>
      <c r="B145" s="96"/>
      <c r="C145" s="96"/>
      <c r="D145" s="96"/>
      <c r="E145" s="96"/>
      <c r="F145" s="101"/>
    </row>
    <row r="146" spans="1:6" x14ac:dyDescent="0.2">
      <c r="A146" s="96"/>
      <c r="B146" s="96"/>
      <c r="C146" s="96"/>
      <c r="D146" s="96"/>
      <c r="E146" s="96"/>
      <c r="F146" s="101"/>
    </row>
    <row r="147" spans="1:6" x14ac:dyDescent="0.2">
      <c r="A147" s="96"/>
      <c r="B147" s="96"/>
      <c r="C147" s="96"/>
      <c r="D147" s="96"/>
      <c r="E147" s="96"/>
      <c r="F147" s="101"/>
    </row>
    <row r="148" spans="1:6" x14ac:dyDescent="0.2">
      <c r="A148" s="96"/>
      <c r="B148" s="96"/>
      <c r="C148" s="96"/>
      <c r="D148" s="96"/>
      <c r="E148" s="96"/>
      <c r="F148" s="101"/>
    </row>
    <row r="149" spans="1:6" x14ac:dyDescent="0.2">
      <c r="A149" s="96"/>
      <c r="B149" s="96"/>
      <c r="C149" s="96"/>
      <c r="D149" s="96"/>
      <c r="E149" s="96"/>
      <c r="F149" s="101"/>
    </row>
    <row r="150" spans="1:6" x14ac:dyDescent="0.2">
      <c r="A150" s="96"/>
      <c r="B150" s="96"/>
      <c r="C150" s="96"/>
      <c r="D150" s="96"/>
      <c r="E150" s="96"/>
      <c r="F150" s="101"/>
    </row>
    <row r="151" spans="1:6" x14ac:dyDescent="0.2">
      <c r="A151" s="96"/>
      <c r="B151" s="96"/>
      <c r="C151" s="96"/>
      <c r="D151" s="96"/>
      <c r="E151" s="96"/>
      <c r="F151" s="101"/>
    </row>
    <row r="152" spans="1:6" x14ac:dyDescent="0.2">
      <c r="A152" s="96"/>
      <c r="B152" s="96"/>
      <c r="C152" s="96"/>
      <c r="D152" s="96"/>
      <c r="E152" s="96"/>
      <c r="F152" s="101"/>
    </row>
    <row r="153" spans="1:6" x14ac:dyDescent="0.2">
      <c r="A153" s="96"/>
      <c r="B153" s="96"/>
      <c r="C153" s="96"/>
      <c r="D153" s="96"/>
      <c r="E153" s="96"/>
      <c r="F153" s="101"/>
    </row>
    <row r="154" spans="1:6" x14ac:dyDescent="0.2">
      <c r="A154" s="96"/>
      <c r="B154" s="96"/>
      <c r="C154" s="96"/>
      <c r="D154" s="96"/>
      <c r="E154" s="96"/>
      <c r="F154" s="101"/>
    </row>
    <row r="155" spans="1:6" x14ac:dyDescent="0.2">
      <c r="A155" s="96"/>
      <c r="B155" s="96"/>
      <c r="C155" s="96"/>
      <c r="D155" s="96"/>
      <c r="E155" s="96"/>
      <c r="F155" s="101"/>
    </row>
    <row r="156" spans="1:6" x14ac:dyDescent="0.2">
      <c r="A156" s="96"/>
      <c r="B156" s="96"/>
      <c r="C156" s="96"/>
      <c r="D156" s="96"/>
      <c r="E156" s="96"/>
      <c r="F156" s="101"/>
    </row>
    <row r="157" spans="1:6" x14ac:dyDescent="0.2">
      <c r="A157" s="96"/>
      <c r="B157" s="96"/>
      <c r="C157" s="96"/>
      <c r="D157" s="96"/>
      <c r="E157" s="96"/>
      <c r="F157" s="101"/>
    </row>
    <row r="158" spans="1:6" x14ac:dyDescent="0.2">
      <c r="A158" s="96"/>
      <c r="B158" s="96"/>
      <c r="C158" s="96"/>
      <c r="D158" s="96"/>
      <c r="E158" s="96"/>
      <c r="F158" s="101"/>
    </row>
    <row r="159" spans="1:6" x14ac:dyDescent="0.2">
      <c r="A159" s="96"/>
      <c r="B159" s="96"/>
      <c r="C159" s="96"/>
      <c r="D159" s="96"/>
      <c r="E159" s="96"/>
      <c r="F159" s="101"/>
    </row>
    <row r="160" spans="1:6" x14ac:dyDescent="0.2">
      <c r="A160" s="96"/>
      <c r="B160" s="96"/>
      <c r="C160" s="96"/>
      <c r="D160" s="96"/>
      <c r="E160" s="96"/>
      <c r="F160" s="101"/>
    </row>
    <row r="161" spans="1:6" x14ac:dyDescent="0.2">
      <c r="A161" s="96"/>
      <c r="B161" s="96"/>
      <c r="C161" s="96"/>
      <c r="D161" s="96"/>
      <c r="E161" s="96"/>
      <c r="F161" s="101"/>
    </row>
    <row r="162" spans="1:6" x14ac:dyDescent="0.2">
      <c r="A162" s="96"/>
      <c r="B162" s="96"/>
      <c r="C162" s="96"/>
      <c r="D162" s="96"/>
      <c r="E162" s="96"/>
      <c r="F162" s="101"/>
    </row>
    <row r="163" spans="1:6" x14ac:dyDescent="0.2">
      <c r="A163" s="96"/>
      <c r="B163" s="96"/>
      <c r="C163" s="96"/>
      <c r="D163" s="96"/>
      <c r="E163" s="96"/>
      <c r="F163" s="101"/>
    </row>
    <row r="164" spans="1:6" x14ac:dyDescent="0.2">
      <c r="A164" s="96"/>
      <c r="B164" s="96"/>
      <c r="C164" s="96"/>
      <c r="D164" s="96"/>
      <c r="E164" s="96"/>
      <c r="F164" s="101"/>
    </row>
    <row r="165" spans="1:6" x14ac:dyDescent="0.2">
      <c r="A165" s="96"/>
      <c r="B165" s="96"/>
      <c r="C165" s="96"/>
      <c r="D165" s="96"/>
      <c r="E165" s="96"/>
      <c r="F165" s="101"/>
    </row>
    <row r="166" spans="1:6" x14ac:dyDescent="0.2">
      <c r="A166" s="96"/>
      <c r="B166" s="96"/>
      <c r="C166" s="96"/>
      <c r="D166" s="96"/>
      <c r="E166" s="96"/>
      <c r="F166" s="101"/>
    </row>
    <row r="167" spans="1:6" x14ac:dyDescent="0.2">
      <c r="A167" s="96"/>
      <c r="B167" s="96"/>
      <c r="C167" s="96"/>
      <c r="D167" s="96"/>
      <c r="E167" s="96"/>
      <c r="F167" s="101"/>
    </row>
    <row r="168" spans="1:6" x14ac:dyDescent="0.2">
      <c r="A168" s="96"/>
      <c r="B168" s="96"/>
      <c r="C168" s="96"/>
      <c r="D168" s="96"/>
      <c r="E168" s="96"/>
      <c r="F168" s="101"/>
    </row>
    <row r="169" spans="1:6" x14ac:dyDescent="0.2">
      <c r="A169" s="96"/>
      <c r="B169" s="96"/>
      <c r="C169" s="96"/>
      <c r="D169" s="96"/>
      <c r="E169" s="96"/>
      <c r="F169" s="101"/>
    </row>
    <row r="170" spans="1:6" x14ac:dyDescent="0.2">
      <c r="A170" s="96"/>
      <c r="B170" s="96"/>
      <c r="C170" s="96"/>
      <c r="D170" s="96"/>
      <c r="E170" s="96"/>
      <c r="F170" s="101"/>
    </row>
    <row r="171" spans="1:6" x14ac:dyDescent="0.2">
      <c r="A171" s="96"/>
      <c r="B171" s="96"/>
      <c r="C171" s="96"/>
      <c r="D171" s="96"/>
      <c r="E171" s="96"/>
      <c r="F171" s="101"/>
    </row>
    <row r="172" spans="1:6" x14ac:dyDescent="0.2">
      <c r="A172" s="96"/>
      <c r="B172" s="96"/>
      <c r="C172" s="96"/>
      <c r="D172" s="96"/>
      <c r="E172" s="96"/>
      <c r="F172" s="101"/>
    </row>
    <row r="173" spans="1:6" x14ac:dyDescent="0.2">
      <c r="A173" s="96"/>
      <c r="B173" s="96"/>
      <c r="C173" s="96"/>
      <c r="D173" s="96"/>
      <c r="E173" s="96"/>
      <c r="F173" s="101"/>
    </row>
    <row r="174" spans="1:6" x14ac:dyDescent="0.2">
      <c r="A174" s="96"/>
      <c r="B174" s="96"/>
      <c r="C174" s="96"/>
      <c r="D174" s="96"/>
      <c r="E174" s="96"/>
      <c r="F174" s="101"/>
    </row>
    <row r="175" spans="1:6" x14ac:dyDescent="0.2">
      <c r="A175" s="96"/>
      <c r="B175" s="96"/>
      <c r="C175" s="96"/>
      <c r="D175" s="96"/>
      <c r="E175" s="96"/>
      <c r="F175" s="101"/>
    </row>
    <row r="176" spans="1:6" x14ac:dyDescent="0.2">
      <c r="A176" s="96"/>
      <c r="B176" s="96"/>
      <c r="C176" s="96"/>
      <c r="D176" s="96"/>
      <c r="E176" s="96"/>
      <c r="F176" s="101"/>
    </row>
    <row r="177" spans="1:6" x14ac:dyDescent="0.2">
      <c r="A177" s="96"/>
      <c r="B177" s="96"/>
      <c r="C177" s="96"/>
      <c r="D177" s="96"/>
      <c r="E177" s="96"/>
      <c r="F177" s="101"/>
    </row>
    <row r="178" spans="1:6" x14ac:dyDescent="0.2">
      <c r="A178" s="96"/>
      <c r="B178" s="96"/>
      <c r="C178" s="96"/>
      <c r="D178" s="96"/>
      <c r="E178" s="96"/>
      <c r="F178" s="101"/>
    </row>
    <row r="179" spans="1:6" x14ac:dyDescent="0.2">
      <c r="A179" s="96"/>
      <c r="B179" s="96"/>
      <c r="C179" s="96"/>
      <c r="D179" s="96"/>
      <c r="E179" s="96"/>
      <c r="F179" s="101"/>
    </row>
    <row r="180" spans="1:6" x14ac:dyDescent="0.2">
      <c r="A180" s="96"/>
      <c r="B180" s="96"/>
      <c r="C180" s="96"/>
      <c r="D180" s="96"/>
      <c r="E180" s="96"/>
      <c r="F180" s="101"/>
    </row>
    <row r="181" spans="1:6" x14ac:dyDescent="0.2">
      <c r="A181" s="96"/>
      <c r="B181" s="96"/>
      <c r="C181" s="96"/>
      <c r="D181" s="96"/>
      <c r="E181" s="96"/>
      <c r="F181" s="101"/>
    </row>
    <row r="182" spans="1:6" x14ac:dyDescent="0.2">
      <c r="A182" s="96"/>
      <c r="B182" s="96"/>
      <c r="C182" s="96"/>
      <c r="D182" s="96"/>
      <c r="E182" s="96"/>
      <c r="F182" s="101"/>
    </row>
    <row r="183" spans="1:6" x14ac:dyDescent="0.2">
      <c r="A183" s="96"/>
      <c r="B183" s="96"/>
      <c r="C183" s="96"/>
      <c r="D183" s="96"/>
      <c r="E183" s="96"/>
      <c r="F183" s="101"/>
    </row>
    <row r="184" spans="1:6" x14ac:dyDescent="0.2">
      <c r="A184" s="96"/>
      <c r="B184" s="96"/>
      <c r="C184" s="96"/>
      <c r="D184" s="96"/>
      <c r="E184" s="96"/>
      <c r="F184" s="101"/>
    </row>
    <row r="185" spans="1:6" x14ac:dyDescent="0.2">
      <c r="A185" s="96"/>
      <c r="B185" s="96"/>
      <c r="C185" s="96"/>
      <c r="D185" s="96"/>
      <c r="E185" s="96"/>
      <c r="F185" s="101"/>
    </row>
    <row r="186" spans="1:6" x14ac:dyDescent="0.2">
      <c r="A186" s="96"/>
      <c r="B186" s="96"/>
      <c r="C186" s="96"/>
      <c r="D186" s="96"/>
      <c r="E186" s="96"/>
      <c r="F186" s="101"/>
    </row>
    <row r="187" spans="1:6" x14ac:dyDescent="0.2">
      <c r="A187" s="96"/>
      <c r="B187" s="96"/>
      <c r="C187" s="96"/>
      <c r="D187" s="96"/>
      <c r="E187" s="96"/>
      <c r="F187" s="101"/>
    </row>
    <row r="188" spans="1:6" x14ac:dyDescent="0.2">
      <c r="A188" s="96"/>
      <c r="B188" s="96"/>
      <c r="C188" s="96"/>
      <c r="D188" s="96"/>
      <c r="E188" s="96"/>
      <c r="F188" s="101"/>
    </row>
    <row r="189" spans="1:6" x14ac:dyDescent="0.2">
      <c r="A189" s="96"/>
      <c r="B189" s="96"/>
      <c r="C189" s="96"/>
      <c r="D189" s="96"/>
      <c r="E189" s="96"/>
      <c r="F189" s="101"/>
    </row>
    <row r="190" spans="1:6" x14ac:dyDescent="0.2">
      <c r="A190" s="96"/>
      <c r="B190" s="96"/>
      <c r="C190" s="96"/>
      <c r="D190" s="96"/>
      <c r="E190" s="96"/>
      <c r="F190" s="101"/>
    </row>
    <row r="191" spans="1:6" x14ac:dyDescent="0.2">
      <c r="A191" s="96"/>
      <c r="B191" s="96"/>
      <c r="C191" s="96"/>
      <c r="D191" s="96"/>
      <c r="E191" s="96"/>
      <c r="F191" s="101"/>
    </row>
    <row r="192" spans="1:6" x14ac:dyDescent="0.2">
      <c r="A192" s="96"/>
      <c r="B192" s="96"/>
      <c r="C192" s="96"/>
      <c r="D192" s="96"/>
      <c r="E192" s="96"/>
      <c r="F192" s="101"/>
    </row>
    <row r="193" spans="1:6" x14ac:dyDescent="0.2">
      <c r="A193" s="96"/>
      <c r="B193" s="96"/>
      <c r="C193" s="96"/>
      <c r="D193" s="96"/>
      <c r="E193" s="96"/>
      <c r="F193" s="101"/>
    </row>
    <row r="194" spans="1:6" x14ac:dyDescent="0.2">
      <c r="A194" s="96"/>
      <c r="B194" s="96"/>
      <c r="C194" s="96"/>
      <c r="D194" s="96"/>
      <c r="E194" s="96"/>
      <c r="F194" s="101"/>
    </row>
    <row r="195" spans="1:6" x14ac:dyDescent="0.2">
      <c r="A195" s="96"/>
      <c r="B195" s="96"/>
      <c r="C195" s="96"/>
      <c r="D195" s="96"/>
      <c r="E195" s="96"/>
      <c r="F195" s="101"/>
    </row>
    <row r="196" spans="1:6" x14ac:dyDescent="0.2">
      <c r="A196" s="96"/>
      <c r="B196" s="96"/>
      <c r="C196" s="96"/>
      <c r="D196" s="96"/>
      <c r="E196" s="96"/>
      <c r="F196" s="101"/>
    </row>
    <row r="197" spans="1:6" x14ac:dyDescent="0.2">
      <c r="A197" s="96"/>
      <c r="B197" s="96"/>
      <c r="C197" s="96"/>
      <c r="D197" s="96"/>
      <c r="E197" s="96"/>
      <c r="F197" s="101"/>
    </row>
    <row r="198" spans="1:6" x14ac:dyDescent="0.2">
      <c r="A198" s="96"/>
      <c r="B198" s="96"/>
      <c r="C198" s="96"/>
      <c r="D198" s="96"/>
      <c r="E198" s="96"/>
      <c r="F198" s="101"/>
    </row>
    <row r="199" spans="1:6" x14ac:dyDescent="0.2">
      <c r="A199" s="96"/>
      <c r="B199" s="96"/>
      <c r="C199" s="96"/>
      <c r="D199" s="96"/>
      <c r="E199" s="96"/>
      <c r="F199" s="101"/>
    </row>
    <row r="200" spans="1:6" x14ac:dyDescent="0.2">
      <c r="A200" s="96"/>
      <c r="B200" s="96"/>
      <c r="C200" s="96"/>
      <c r="D200" s="96"/>
      <c r="E200" s="96"/>
      <c r="F200" s="101"/>
    </row>
    <row r="201" spans="1:6" x14ac:dyDescent="0.2">
      <c r="A201" s="96"/>
      <c r="B201" s="96"/>
      <c r="C201" s="96"/>
      <c r="D201" s="96"/>
      <c r="E201" s="96"/>
      <c r="F201" s="101"/>
    </row>
    <row r="202" spans="1:6" x14ac:dyDescent="0.2">
      <c r="A202" s="96"/>
      <c r="B202" s="96"/>
      <c r="C202" s="96"/>
      <c r="D202" s="96"/>
      <c r="E202" s="96"/>
      <c r="F202" s="101"/>
    </row>
    <row r="203" spans="1:6" x14ac:dyDescent="0.2">
      <c r="A203" s="96"/>
      <c r="B203" s="96"/>
      <c r="C203" s="96"/>
      <c r="D203" s="96"/>
      <c r="E203" s="96"/>
      <c r="F203" s="101"/>
    </row>
    <row r="204" spans="1:6" x14ac:dyDescent="0.2">
      <c r="A204" s="96"/>
      <c r="B204" s="96"/>
      <c r="C204" s="96"/>
      <c r="D204" s="96"/>
      <c r="E204" s="96"/>
      <c r="F204" s="101"/>
    </row>
    <row r="205" spans="1:6" x14ac:dyDescent="0.2">
      <c r="A205" s="96"/>
      <c r="B205" s="96"/>
      <c r="C205" s="96"/>
      <c r="D205" s="96"/>
      <c r="E205" s="96"/>
      <c r="F205" s="101"/>
    </row>
    <row r="206" spans="1:6" x14ac:dyDescent="0.2">
      <c r="A206" s="96"/>
      <c r="B206" s="96"/>
      <c r="C206" s="96"/>
      <c r="D206" s="96"/>
      <c r="E206" s="96"/>
      <c r="F206" s="101"/>
    </row>
    <row r="207" spans="1:6" x14ac:dyDescent="0.2">
      <c r="A207" s="96"/>
      <c r="B207" s="96"/>
      <c r="C207" s="96"/>
      <c r="D207" s="96"/>
      <c r="E207" s="96"/>
      <c r="F207" s="101"/>
    </row>
    <row r="208" spans="1:6" x14ac:dyDescent="0.2">
      <c r="A208" s="96"/>
      <c r="B208" s="96"/>
      <c r="C208" s="96"/>
      <c r="D208" s="96"/>
      <c r="E208" s="96"/>
      <c r="F208" s="101"/>
    </row>
    <row r="209" spans="1:6" x14ac:dyDescent="0.2">
      <c r="A209" s="96"/>
      <c r="B209" s="96"/>
      <c r="C209" s="96"/>
      <c r="D209" s="96"/>
      <c r="E209" s="96"/>
      <c r="F209" s="101"/>
    </row>
    <row r="210" spans="1:6" x14ac:dyDescent="0.2">
      <c r="A210" s="96"/>
      <c r="B210" s="96"/>
      <c r="C210" s="96"/>
      <c r="D210" s="96"/>
      <c r="E210" s="96"/>
      <c r="F210" s="101"/>
    </row>
    <row r="211" spans="1:6" x14ac:dyDescent="0.2">
      <c r="A211" s="96"/>
      <c r="B211" s="96"/>
      <c r="C211" s="96"/>
      <c r="D211" s="96"/>
      <c r="E211" s="96"/>
      <c r="F211" s="101"/>
    </row>
    <row r="212" spans="1:6" x14ac:dyDescent="0.2">
      <c r="A212" s="96"/>
      <c r="B212" s="96"/>
      <c r="C212" s="96"/>
      <c r="D212" s="96"/>
      <c r="E212" s="96"/>
      <c r="F212" s="101"/>
    </row>
    <row r="213" spans="1:6" x14ac:dyDescent="0.2">
      <c r="A213" s="96"/>
      <c r="B213" s="96"/>
      <c r="C213" s="96"/>
      <c r="D213" s="96"/>
      <c r="E213" s="96"/>
      <c r="F213" s="101"/>
    </row>
    <row r="214" spans="1:6" x14ac:dyDescent="0.2">
      <c r="A214" s="96"/>
      <c r="B214" s="96"/>
      <c r="C214" s="96"/>
      <c r="D214" s="96"/>
      <c r="E214" s="96"/>
      <c r="F214" s="101"/>
    </row>
    <row r="215" spans="1:6" x14ac:dyDescent="0.2">
      <c r="A215" s="96"/>
      <c r="B215" s="96"/>
      <c r="C215" s="96"/>
      <c r="D215" s="96"/>
      <c r="E215" s="96"/>
      <c r="F215" s="101"/>
    </row>
    <row r="216" spans="1:6" x14ac:dyDescent="0.2">
      <c r="A216" s="96"/>
      <c r="B216" s="96"/>
      <c r="C216" s="96"/>
      <c r="D216" s="96"/>
      <c r="E216" s="96"/>
      <c r="F216" s="101"/>
    </row>
    <row r="217" spans="1:6" x14ac:dyDescent="0.2">
      <c r="A217" s="96"/>
      <c r="B217" s="96"/>
      <c r="C217" s="96"/>
      <c r="D217" s="96"/>
      <c r="E217" s="96"/>
      <c r="F217" s="101"/>
    </row>
    <row r="218" spans="1:6" x14ac:dyDescent="0.2">
      <c r="A218" s="96"/>
      <c r="B218" s="96"/>
      <c r="C218" s="96"/>
      <c r="D218" s="96"/>
      <c r="E218" s="96"/>
      <c r="F218" s="101"/>
    </row>
    <row r="219" spans="1:6" x14ac:dyDescent="0.2">
      <c r="A219" s="96"/>
      <c r="B219" s="96"/>
      <c r="C219" s="96"/>
      <c r="D219" s="96"/>
      <c r="E219" s="96"/>
      <c r="F219" s="101"/>
    </row>
    <row r="220" spans="1:6" x14ac:dyDescent="0.2">
      <c r="A220" s="96"/>
      <c r="B220" s="96"/>
      <c r="C220" s="96"/>
      <c r="D220" s="96"/>
      <c r="E220" s="96"/>
      <c r="F220" s="101"/>
    </row>
    <row r="221" spans="1:6" x14ac:dyDescent="0.2">
      <c r="A221" s="96"/>
      <c r="B221" s="96"/>
      <c r="C221" s="96"/>
      <c r="D221" s="96"/>
      <c r="E221" s="96"/>
      <c r="F221" s="101"/>
    </row>
    <row r="222" spans="1:6" x14ac:dyDescent="0.2">
      <c r="A222" s="96"/>
      <c r="B222" s="96"/>
      <c r="C222" s="96"/>
      <c r="D222" s="96"/>
      <c r="E222" s="96"/>
      <c r="F222" s="101"/>
    </row>
    <row r="223" spans="1:6" x14ac:dyDescent="0.2">
      <c r="A223" s="96"/>
      <c r="B223" s="96"/>
      <c r="C223" s="96"/>
      <c r="D223" s="96"/>
      <c r="E223" s="96"/>
      <c r="F223" s="101"/>
    </row>
    <row r="224" spans="1:6" x14ac:dyDescent="0.2">
      <c r="A224" s="96"/>
      <c r="B224" s="96"/>
      <c r="C224" s="96"/>
      <c r="D224" s="96"/>
      <c r="E224" s="96"/>
      <c r="F224" s="101"/>
    </row>
    <row r="225" spans="1:6" x14ac:dyDescent="0.2">
      <c r="A225" s="96"/>
      <c r="B225" s="96"/>
      <c r="C225" s="96"/>
      <c r="D225" s="96"/>
      <c r="E225" s="96"/>
      <c r="F225" s="101"/>
    </row>
    <row r="226" spans="1:6" x14ac:dyDescent="0.2">
      <c r="A226" s="96"/>
      <c r="B226" s="96"/>
      <c r="C226" s="96"/>
      <c r="D226" s="96"/>
      <c r="E226" s="96"/>
      <c r="F226" s="101"/>
    </row>
    <row r="227" spans="1:6" x14ac:dyDescent="0.2">
      <c r="A227" s="96"/>
      <c r="B227" s="96"/>
      <c r="C227" s="96"/>
      <c r="D227" s="96"/>
      <c r="E227" s="96"/>
      <c r="F227" s="101"/>
    </row>
    <row r="228" spans="1:6" x14ac:dyDescent="0.2">
      <c r="A228" s="96"/>
      <c r="B228" s="96"/>
      <c r="C228" s="96"/>
      <c r="D228" s="96"/>
      <c r="E228" s="96"/>
      <c r="F228" s="101"/>
    </row>
    <row r="229" spans="1:6" x14ac:dyDescent="0.2">
      <c r="A229" s="96"/>
      <c r="B229" s="96"/>
      <c r="C229" s="96"/>
      <c r="D229" s="96"/>
      <c r="E229" s="96"/>
      <c r="F229" s="101"/>
    </row>
    <row r="230" spans="1:6" x14ac:dyDescent="0.2">
      <c r="A230" s="96"/>
      <c r="B230" s="96"/>
      <c r="C230" s="96"/>
      <c r="D230" s="96"/>
      <c r="E230" s="96"/>
      <c r="F230" s="101"/>
    </row>
    <row r="231" spans="1:6" x14ac:dyDescent="0.2">
      <c r="A231" s="96"/>
      <c r="B231" s="96"/>
      <c r="C231" s="96"/>
      <c r="D231" s="96"/>
      <c r="E231" s="96"/>
      <c r="F231" s="101"/>
    </row>
    <row r="232" spans="1:6" x14ac:dyDescent="0.2">
      <c r="A232" s="96"/>
      <c r="B232" s="96"/>
      <c r="C232" s="96"/>
      <c r="D232" s="96"/>
      <c r="E232" s="96"/>
      <c r="F232" s="101"/>
    </row>
    <row r="233" spans="1:6" x14ac:dyDescent="0.2">
      <c r="A233" s="96"/>
      <c r="B233" s="96"/>
      <c r="C233" s="96"/>
      <c r="D233" s="96"/>
      <c r="E233" s="96"/>
      <c r="F233" s="101"/>
    </row>
    <row r="234" spans="1:6" x14ac:dyDescent="0.2">
      <c r="A234" s="96"/>
      <c r="B234" s="96"/>
      <c r="C234" s="96"/>
      <c r="D234" s="96"/>
      <c r="E234" s="96"/>
      <c r="F234" s="101"/>
    </row>
    <row r="235" spans="1:6" x14ac:dyDescent="0.2">
      <c r="A235" s="96"/>
      <c r="B235" s="96"/>
      <c r="C235" s="96"/>
      <c r="D235" s="96"/>
      <c r="E235" s="96"/>
      <c r="F235" s="101"/>
    </row>
    <row r="236" spans="1:6" x14ac:dyDescent="0.2">
      <c r="A236" s="96"/>
      <c r="B236" s="96"/>
      <c r="C236" s="96"/>
      <c r="D236" s="96"/>
      <c r="E236" s="96"/>
      <c r="F236" s="101"/>
    </row>
    <row r="237" spans="1:6" x14ac:dyDescent="0.2">
      <c r="A237" s="96"/>
      <c r="B237" s="96"/>
      <c r="C237" s="96"/>
      <c r="D237" s="96"/>
      <c r="E237" s="96"/>
      <c r="F237" s="101"/>
    </row>
    <row r="238" spans="1:6" x14ac:dyDescent="0.2">
      <c r="A238" s="96"/>
      <c r="B238" s="96"/>
      <c r="C238" s="96"/>
      <c r="D238" s="96"/>
      <c r="E238" s="96"/>
      <c r="F238" s="101"/>
    </row>
    <row r="239" spans="1:6" x14ac:dyDescent="0.2">
      <c r="A239" s="96"/>
      <c r="B239" s="96"/>
      <c r="C239" s="96"/>
      <c r="D239" s="96"/>
      <c r="E239" s="96"/>
      <c r="F239" s="101"/>
    </row>
    <row r="240" spans="1:6" x14ac:dyDescent="0.2">
      <c r="A240" s="96"/>
      <c r="B240" s="96"/>
      <c r="C240" s="96"/>
      <c r="D240" s="96"/>
      <c r="E240" s="96"/>
      <c r="F240" s="101"/>
    </row>
    <row r="241" spans="1:6" x14ac:dyDescent="0.2">
      <c r="A241" s="96"/>
      <c r="B241" s="96"/>
      <c r="C241" s="96"/>
      <c r="D241" s="96"/>
      <c r="E241" s="96"/>
      <c r="F241" s="101"/>
    </row>
    <row r="242" spans="1:6" x14ac:dyDescent="0.2">
      <c r="A242" s="96"/>
      <c r="B242" s="96"/>
      <c r="C242" s="96"/>
      <c r="D242" s="96"/>
      <c r="E242" s="96"/>
      <c r="F242" s="101"/>
    </row>
    <row r="243" spans="1:6" x14ac:dyDescent="0.2">
      <c r="A243" s="96"/>
      <c r="B243" s="96"/>
      <c r="C243" s="96"/>
      <c r="D243" s="96"/>
      <c r="E243" s="96"/>
      <c r="F243" s="101"/>
    </row>
    <row r="244" spans="1:6" x14ac:dyDescent="0.2">
      <c r="A244" s="96"/>
      <c r="B244" s="96"/>
      <c r="C244" s="96"/>
      <c r="D244" s="96"/>
      <c r="E244" s="96"/>
      <c r="F244" s="101"/>
    </row>
    <row r="245" spans="1:6" x14ac:dyDescent="0.2">
      <c r="A245" s="96"/>
      <c r="B245" s="96"/>
      <c r="C245" s="96"/>
      <c r="D245" s="96"/>
      <c r="E245" s="96"/>
      <c r="F245" s="101"/>
    </row>
    <row r="246" spans="1:6" x14ac:dyDescent="0.2">
      <c r="A246" s="96"/>
      <c r="B246" s="96"/>
      <c r="C246" s="96"/>
      <c r="D246" s="96"/>
      <c r="E246" s="96"/>
      <c r="F246" s="101"/>
    </row>
    <row r="247" spans="1:6" x14ac:dyDescent="0.2">
      <c r="A247" s="96"/>
      <c r="B247" s="96"/>
      <c r="C247" s="96"/>
      <c r="D247" s="96"/>
      <c r="E247" s="96"/>
      <c r="F247" s="101"/>
    </row>
    <row r="248" spans="1:6" x14ac:dyDescent="0.2">
      <c r="A248" s="96"/>
      <c r="B248" s="96"/>
      <c r="C248" s="96"/>
      <c r="D248" s="96"/>
      <c r="E248" s="96"/>
      <c r="F248" s="101"/>
    </row>
    <row r="249" spans="1:6" x14ac:dyDescent="0.2">
      <c r="A249" s="96"/>
      <c r="B249" s="96"/>
      <c r="C249" s="96"/>
      <c r="D249" s="96"/>
      <c r="E249" s="96"/>
      <c r="F249" s="101"/>
    </row>
    <row r="250" spans="1:6" x14ac:dyDescent="0.2">
      <c r="A250" s="96"/>
      <c r="B250" s="96"/>
      <c r="C250" s="96"/>
      <c r="D250" s="96"/>
      <c r="E250" s="96"/>
      <c r="F250" s="101"/>
    </row>
    <row r="251" spans="1:6" x14ac:dyDescent="0.2">
      <c r="A251" s="96"/>
      <c r="B251" s="96"/>
      <c r="C251" s="96"/>
      <c r="D251" s="96"/>
      <c r="E251" s="96"/>
      <c r="F251" s="101"/>
    </row>
    <row r="252" spans="1:6" x14ac:dyDescent="0.2">
      <c r="A252" s="96"/>
      <c r="B252" s="96"/>
      <c r="C252" s="96"/>
      <c r="D252" s="96"/>
      <c r="E252" s="96"/>
      <c r="F252" s="101"/>
    </row>
    <row r="253" spans="1:6" x14ac:dyDescent="0.2">
      <c r="A253" s="96"/>
      <c r="B253" s="96"/>
      <c r="C253" s="96"/>
      <c r="D253" s="96"/>
      <c r="E253" s="96"/>
      <c r="F253" s="101"/>
    </row>
    <row r="254" spans="1:6" x14ac:dyDescent="0.2">
      <c r="A254" s="96"/>
      <c r="B254" s="96"/>
      <c r="C254" s="96"/>
      <c r="D254" s="96"/>
      <c r="E254" s="96"/>
      <c r="F254" s="101"/>
    </row>
    <row r="255" spans="1:6" x14ac:dyDescent="0.2">
      <c r="A255" s="96"/>
      <c r="B255" s="96"/>
      <c r="C255" s="96"/>
      <c r="D255" s="96"/>
      <c r="E255" s="96"/>
      <c r="F255" s="101"/>
    </row>
    <row r="256" spans="1:6" x14ac:dyDescent="0.2">
      <c r="A256" s="96"/>
      <c r="B256" s="96"/>
      <c r="C256" s="96"/>
      <c r="D256" s="96"/>
      <c r="E256" s="96"/>
      <c r="F256" s="101"/>
    </row>
    <row r="257" spans="1:6" x14ac:dyDescent="0.2">
      <c r="A257" s="96"/>
      <c r="B257" s="96"/>
      <c r="C257" s="96"/>
      <c r="D257" s="96"/>
      <c r="E257" s="96"/>
      <c r="F257" s="101"/>
    </row>
    <row r="258" spans="1:6" x14ac:dyDescent="0.2">
      <c r="A258" s="96"/>
      <c r="B258" s="96"/>
      <c r="C258" s="96"/>
      <c r="D258" s="96"/>
      <c r="E258" s="96"/>
      <c r="F258" s="101"/>
    </row>
    <row r="259" spans="1:6" x14ac:dyDescent="0.2">
      <c r="A259" s="96"/>
      <c r="B259" s="96"/>
      <c r="C259" s="96"/>
      <c r="D259" s="96"/>
      <c r="E259" s="96"/>
      <c r="F259" s="101"/>
    </row>
    <row r="260" spans="1:6" x14ac:dyDescent="0.2">
      <c r="A260" s="96"/>
      <c r="B260" s="96"/>
      <c r="C260" s="96"/>
      <c r="D260" s="96"/>
      <c r="E260" s="96"/>
      <c r="F260" s="101"/>
    </row>
    <row r="261" spans="1:6" x14ac:dyDescent="0.2">
      <c r="A261" s="96"/>
      <c r="B261" s="96"/>
      <c r="C261" s="96"/>
      <c r="D261" s="96"/>
      <c r="E261" s="96"/>
      <c r="F261" s="101"/>
    </row>
    <row r="262" spans="1:6" x14ac:dyDescent="0.2">
      <c r="A262" s="96"/>
      <c r="B262" s="96"/>
      <c r="C262" s="96"/>
      <c r="D262" s="96"/>
      <c r="E262" s="96"/>
      <c r="F262" s="101"/>
    </row>
    <row r="263" spans="1:6" x14ac:dyDescent="0.2">
      <c r="A263" s="96"/>
      <c r="B263" s="96"/>
      <c r="C263" s="96"/>
      <c r="D263" s="96"/>
      <c r="E263" s="96"/>
      <c r="F263" s="101"/>
    </row>
    <row r="264" spans="1:6" x14ac:dyDescent="0.2">
      <c r="A264" s="96"/>
      <c r="B264" s="96"/>
      <c r="C264" s="96"/>
      <c r="D264" s="96"/>
      <c r="E264" s="96"/>
      <c r="F264" s="101"/>
    </row>
    <row r="265" spans="1:6" x14ac:dyDescent="0.2">
      <c r="A265" s="96"/>
      <c r="B265" s="96"/>
      <c r="C265" s="96"/>
      <c r="D265" s="96"/>
      <c r="E265" s="96"/>
      <c r="F265" s="101"/>
    </row>
    <row r="266" spans="1:6" x14ac:dyDescent="0.2">
      <c r="A266" s="96"/>
      <c r="B266" s="96"/>
      <c r="C266" s="96"/>
      <c r="D266" s="96"/>
      <c r="E266" s="96"/>
      <c r="F266" s="101"/>
    </row>
    <row r="267" spans="1:6" x14ac:dyDescent="0.2">
      <c r="A267" s="96"/>
      <c r="B267" s="96"/>
      <c r="C267" s="96"/>
      <c r="D267" s="96"/>
      <c r="E267" s="96"/>
      <c r="F267" s="101"/>
    </row>
    <row r="268" spans="1:6" x14ac:dyDescent="0.2">
      <c r="A268" s="96"/>
      <c r="B268" s="96"/>
      <c r="C268" s="96"/>
      <c r="D268" s="96"/>
      <c r="E268" s="96"/>
      <c r="F268" s="101"/>
    </row>
    <row r="269" spans="1:6" x14ac:dyDescent="0.2">
      <c r="A269" s="96"/>
      <c r="B269" s="96"/>
      <c r="C269" s="96"/>
      <c r="D269" s="96"/>
      <c r="E269" s="96"/>
      <c r="F269" s="101"/>
    </row>
    <row r="270" spans="1:6" x14ac:dyDescent="0.2">
      <c r="A270" s="96"/>
      <c r="B270" s="96"/>
      <c r="C270" s="96"/>
      <c r="D270" s="96"/>
      <c r="E270" s="96"/>
      <c r="F270" s="101"/>
    </row>
    <row r="271" spans="1:6" x14ac:dyDescent="0.2">
      <c r="A271" s="96"/>
      <c r="B271" s="96"/>
      <c r="C271" s="96"/>
      <c r="D271" s="96"/>
      <c r="E271" s="96"/>
      <c r="F271" s="101"/>
    </row>
    <row r="272" spans="1:6" x14ac:dyDescent="0.2">
      <c r="A272" s="96"/>
      <c r="B272" s="96"/>
      <c r="C272" s="96"/>
      <c r="D272" s="96"/>
      <c r="E272" s="96"/>
      <c r="F272" s="101"/>
    </row>
    <row r="273" spans="1:6" x14ac:dyDescent="0.2">
      <c r="A273" s="96"/>
      <c r="B273" s="96"/>
      <c r="C273" s="96"/>
      <c r="D273" s="96"/>
      <c r="E273" s="96"/>
      <c r="F273" s="101"/>
    </row>
    <row r="274" spans="1:6" x14ac:dyDescent="0.2">
      <c r="A274" s="96"/>
      <c r="B274" s="96"/>
      <c r="C274" s="96"/>
      <c r="D274" s="96"/>
      <c r="E274" s="96"/>
      <c r="F274" s="101"/>
    </row>
    <row r="275" spans="1:6" x14ac:dyDescent="0.2">
      <c r="A275" s="96"/>
      <c r="B275" s="96"/>
      <c r="C275" s="96"/>
      <c r="D275" s="96"/>
      <c r="E275" s="96"/>
      <c r="F275" s="101"/>
    </row>
    <row r="276" spans="1:6" x14ac:dyDescent="0.2">
      <c r="A276" s="96"/>
      <c r="B276" s="96"/>
      <c r="C276" s="96"/>
      <c r="D276" s="96"/>
      <c r="E276" s="96"/>
      <c r="F276" s="101"/>
    </row>
    <row r="277" spans="1:6" x14ac:dyDescent="0.2">
      <c r="A277" s="96"/>
      <c r="B277" s="96"/>
      <c r="C277" s="96"/>
      <c r="D277" s="96"/>
      <c r="E277" s="96"/>
      <c r="F277" s="101"/>
    </row>
    <row r="278" spans="1:6" x14ac:dyDescent="0.2">
      <c r="A278" s="96"/>
      <c r="B278" s="96"/>
      <c r="C278" s="96"/>
      <c r="D278" s="96"/>
      <c r="E278" s="96"/>
      <c r="F278" s="101"/>
    </row>
    <row r="279" spans="1:6" x14ac:dyDescent="0.2">
      <c r="A279" s="96"/>
      <c r="B279" s="96"/>
      <c r="C279" s="96"/>
      <c r="D279" s="96"/>
      <c r="E279" s="96"/>
      <c r="F279" s="101"/>
    </row>
    <row r="280" spans="1:6" x14ac:dyDescent="0.2">
      <c r="A280" s="96"/>
      <c r="B280" s="96"/>
      <c r="C280" s="96"/>
      <c r="D280" s="96"/>
      <c r="E280" s="96"/>
      <c r="F280" s="101"/>
    </row>
    <row r="281" spans="1:6" x14ac:dyDescent="0.2">
      <c r="A281" s="96"/>
      <c r="B281" s="96"/>
      <c r="C281" s="96"/>
      <c r="D281" s="96"/>
      <c r="E281" s="96"/>
      <c r="F281" s="101"/>
    </row>
    <row r="282" spans="1:6" x14ac:dyDescent="0.2">
      <c r="A282" s="96"/>
      <c r="B282" s="96"/>
      <c r="C282" s="96"/>
      <c r="D282" s="96"/>
      <c r="E282" s="96"/>
      <c r="F282" s="101"/>
    </row>
    <row r="283" spans="1:6" x14ac:dyDescent="0.2">
      <c r="A283" s="96"/>
      <c r="B283" s="96"/>
      <c r="C283" s="96"/>
      <c r="D283" s="96"/>
      <c r="E283" s="96"/>
      <c r="F283" s="101"/>
    </row>
    <row r="284" spans="1:6" x14ac:dyDescent="0.2">
      <c r="A284" s="96"/>
      <c r="B284" s="96"/>
      <c r="C284" s="96"/>
      <c r="D284" s="96"/>
      <c r="E284" s="96"/>
      <c r="F284" s="101"/>
    </row>
    <row r="285" spans="1:6" x14ac:dyDescent="0.2">
      <c r="A285" s="96"/>
      <c r="B285" s="96"/>
      <c r="C285" s="96"/>
      <c r="D285" s="96"/>
      <c r="E285" s="96"/>
      <c r="F285" s="101"/>
    </row>
    <row r="286" spans="1:6" x14ac:dyDescent="0.2">
      <c r="A286" s="96"/>
      <c r="B286" s="96"/>
      <c r="C286" s="96"/>
      <c r="D286" s="96"/>
      <c r="E286" s="96"/>
      <c r="F286" s="101"/>
    </row>
    <row r="287" spans="1:6" x14ac:dyDescent="0.2">
      <c r="A287" s="96"/>
      <c r="B287" s="96"/>
      <c r="C287" s="96"/>
      <c r="D287" s="96"/>
      <c r="E287" s="96"/>
      <c r="F287" s="101"/>
    </row>
    <row r="288" spans="1:6" x14ac:dyDescent="0.2">
      <c r="A288" s="96"/>
      <c r="B288" s="96"/>
      <c r="C288" s="96"/>
      <c r="D288" s="96"/>
      <c r="E288" s="96"/>
      <c r="F288" s="101"/>
    </row>
    <row r="289" spans="1:6" x14ac:dyDescent="0.2">
      <c r="A289" s="96"/>
      <c r="B289" s="96"/>
      <c r="C289" s="96"/>
      <c r="D289" s="96"/>
      <c r="E289" s="96"/>
      <c r="F289" s="101"/>
    </row>
    <row r="290" spans="1:6" x14ac:dyDescent="0.2">
      <c r="A290" s="96"/>
      <c r="B290" s="96"/>
      <c r="C290" s="96"/>
      <c r="D290" s="96"/>
      <c r="E290" s="96"/>
      <c r="F290" s="101"/>
    </row>
    <row r="291" spans="1:6" ht="21" x14ac:dyDescent="0.2">
      <c r="A291" s="96"/>
      <c r="B291" s="97"/>
      <c r="C291" s="98"/>
      <c r="F291" s="101"/>
    </row>
    <row r="292" spans="1:6" ht="21" x14ac:dyDescent="0.2">
      <c r="A292" s="96"/>
      <c r="B292" s="121"/>
      <c r="C292" s="122"/>
      <c r="D292" s="96"/>
      <c r="E292" s="96"/>
      <c r="F292" s="120"/>
    </row>
    <row r="293" spans="1:6" ht="21" x14ac:dyDescent="0.2">
      <c r="A293" s="96"/>
      <c r="B293" s="121"/>
      <c r="C293" s="122"/>
      <c r="D293" s="96"/>
      <c r="E293" s="96"/>
      <c r="F293" s="120"/>
    </row>
    <row r="294" spans="1:6" ht="21" x14ac:dyDescent="0.2">
      <c r="A294" s="96"/>
      <c r="B294" s="121"/>
      <c r="C294" s="122"/>
      <c r="D294" s="96"/>
      <c r="E294" s="96"/>
      <c r="F294" s="120"/>
    </row>
    <row r="295" spans="1:6" ht="21" x14ac:dyDescent="0.2">
      <c r="A295" s="96"/>
      <c r="B295" s="121"/>
      <c r="C295" s="122"/>
      <c r="D295" s="96"/>
      <c r="E295" s="96"/>
      <c r="F295" s="120"/>
    </row>
    <row r="296" spans="1:6" ht="21" x14ac:dyDescent="0.2">
      <c r="A296" s="96"/>
      <c r="B296" s="121"/>
      <c r="C296" s="122"/>
      <c r="D296" s="96"/>
      <c r="E296" s="96"/>
      <c r="F296" s="120"/>
    </row>
    <row r="297" spans="1:6" ht="21" x14ac:dyDescent="0.2">
      <c r="A297" s="96"/>
      <c r="B297" s="121"/>
      <c r="C297" s="122"/>
      <c r="D297" s="96"/>
      <c r="E297" s="96"/>
      <c r="F297" s="120"/>
    </row>
    <row r="298" spans="1:6" ht="21" x14ac:dyDescent="0.2">
      <c r="A298" s="96"/>
      <c r="B298" s="121"/>
      <c r="C298" s="122"/>
      <c r="D298" s="96"/>
      <c r="E298" s="96"/>
      <c r="F298" s="120"/>
    </row>
    <row r="299" spans="1:6" ht="21" x14ac:dyDescent="0.2">
      <c r="A299" s="96"/>
      <c r="B299" s="121"/>
      <c r="C299" s="122"/>
      <c r="D299" s="96"/>
      <c r="E299" s="96"/>
      <c r="F299" s="120"/>
    </row>
    <row r="300" spans="1:6" ht="21" x14ac:dyDescent="0.2">
      <c r="A300" s="96"/>
      <c r="B300" s="121"/>
      <c r="C300" s="122"/>
      <c r="D300" s="96"/>
      <c r="E300" s="96"/>
      <c r="F300" s="120"/>
    </row>
    <row r="301" spans="1:6" ht="21" x14ac:dyDescent="0.2">
      <c r="A301" s="96"/>
      <c r="B301" s="121"/>
      <c r="C301" s="122"/>
      <c r="D301" s="96"/>
      <c r="E301" s="96"/>
      <c r="F301" s="120"/>
    </row>
    <row r="302" spans="1:6" ht="21" x14ac:dyDescent="0.2">
      <c r="A302" s="96"/>
      <c r="B302" s="121"/>
      <c r="C302" s="122"/>
      <c r="D302" s="96"/>
      <c r="E302" s="96"/>
      <c r="F302" s="120"/>
    </row>
    <row r="303" spans="1:6" ht="21" x14ac:dyDescent="0.2">
      <c r="A303" s="96"/>
      <c r="B303" s="121"/>
      <c r="C303" s="122"/>
      <c r="D303" s="96"/>
      <c r="E303" s="96"/>
      <c r="F303" s="120"/>
    </row>
    <row r="304" spans="1:6" ht="21" x14ac:dyDescent="0.2">
      <c r="A304" s="96"/>
      <c r="B304" s="121"/>
      <c r="C304" s="122"/>
      <c r="D304" s="96"/>
      <c r="E304" s="96"/>
      <c r="F304" s="120"/>
    </row>
    <row r="305" spans="1:6" ht="21" x14ac:dyDescent="0.2">
      <c r="A305" s="96"/>
      <c r="B305" s="121"/>
      <c r="C305" s="122"/>
      <c r="D305" s="96"/>
      <c r="E305" s="96"/>
      <c r="F305" s="120"/>
    </row>
    <row r="306" spans="1:6" ht="21" x14ac:dyDescent="0.2">
      <c r="A306" s="96"/>
      <c r="B306" s="121"/>
      <c r="C306" s="122"/>
      <c r="D306" s="96"/>
      <c r="E306" s="96"/>
      <c r="F306" s="120"/>
    </row>
    <row r="307" spans="1:6" ht="21" x14ac:dyDescent="0.2">
      <c r="A307" s="96"/>
      <c r="B307" s="121"/>
      <c r="C307" s="122"/>
      <c r="D307" s="96"/>
      <c r="E307" s="96"/>
      <c r="F307" s="120"/>
    </row>
    <row r="308" spans="1:6" ht="21" x14ac:dyDescent="0.2">
      <c r="A308" s="96"/>
      <c r="B308" s="121"/>
      <c r="C308" s="122"/>
      <c r="D308" s="96"/>
      <c r="E308" s="96"/>
      <c r="F308" s="120"/>
    </row>
    <row r="309" spans="1:6" ht="21" x14ac:dyDescent="0.2">
      <c r="A309" s="96"/>
      <c r="B309" s="121"/>
      <c r="C309" s="122"/>
      <c r="D309" s="96"/>
      <c r="E309" s="96"/>
      <c r="F309" s="120"/>
    </row>
    <row r="310" spans="1:6" ht="21" x14ac:dyDescent="0.2">
      <c r="A310" s="96"/>
      <c r="B310" s="121"/>
      <c r="C310" s="122"/>
      <c r="D310" s="96"/>
      <c r="E310" s="96"/>
      <c r="F310" s="120"/>
    </row>
    <row r="311" spans="1:6" ht="21" x14ac:dyDescent="0.2">
      <c r="A311" s="96"/>
      <c r="B311" s="121"/>
      <c r="C311" s="122"/>
      <c r="D311" s="96"/>
      <c r="E311" s="96"/>
      <c r="F311" s="120"/>
    </row>
    <row r="312" spans="1:6" ht="21" x14ac:dyDescent="0.2">
      <c r="A312" s="96"/>
      <c r="B312" s="121"/>
      <c r="C312" s="122"/>
      <c r="D312" s="96"/>
      <c r="E312" s="96"/>
      <c r="F312" s="120"/>
    </row>
    <row r="313" spans="1:6" ht="21" x14ac:dyDescent="0.2">
      <c r="A313" s="96"/>
      <c r="B313" s="121"/>
      <c r="C313" s="122"/>
      <c r="D313" s="96"/>
      <c r="E313" s="96"/>
      <c r="F313" s="120"/>
    </row>
    <row r="314" spans="1:6" ht="21" x14ac:dyDescent="0.2">
      <c r="A314" s="96"/>
      <c r="B314" s="121"/>
      <c r="C314" s="122"/>
      <c r="D314" s="96"/>
      <c r="E314" s="96"/>
      <c r="F314" s="120"/>
    </row>
    <row r="315" spans="1:6" ht="21" x14ac:dyDescent="0.2">
      <c r="A315" s="96"/>
      <c r="B315" s="121"/>
      <c r="C315" s="122"/>
      <c r="D315" s="96"/>
      <c r="E315" s="96"/>
      <c r="F315" s="120"/>
    </row>
    <row r="316" spans="1:6" ht="21" x14ac:dyDescent="0.2">
      <c r="A316" s="96"/>
      <c r="B316" s="121"/>
      <c r="C316" s="122"/>
      <c r="D316" s="96"/>
      <c r="E316" s="96"/>
      <c r="F316" s="120"/>
    </row>
    <row r="317" spans="1:6" ht="21" x14ac:dyDescent="0.2">
      <c r="A317" s="96"/>
      <c r="B317" s="121"/>
      <c r="C317" s="122"/>
      <c r="D317" s="96"/>
      <c r="E317" s="96"/>
      <c r="F317" s="120"/>
    </row>
    <row r="318" spans="1:6" ht="21" x14ac:dyDescent="0.2">
      <c r="A318" s="96"/>
      <c r="B318" s="121"/>
      <c r="C318" s="122"/>
      <c r="D318" s="96"/>
      <c r="E318" s="96"/>
      <c r="F318" s="120"/>
    </row>
    <row r="319" spans="1:6" ht="21" x14ac:dyDescent="0.2">
      <c r="A319" s="96"/>
      <c r="B319" s="121"/>
      <c r="C319" s="122"/>
      <c r="D319" s="96"/>
      <c r="E319" s="96"/>
      <c r="F319" s="120"/>
    </row>
    <row r="320" spans="1:6" ht="21" x14ac:dyDescent="0.2">
      <c r="A320" s="96"/>
      <c r="B320" s="121"/>
      <c r="C320" s="122"/>
      <c r="D320" s="96"/>
      <c r="E320" s="96"/>
      <c r="F320" s="120"/>
    </row>
    <row r="321" spans="1:6" ht="21" x14ac:dyDescent="0.2">
      <c r="A321" s="96"/>
      <c r="B321" s="121"/>
      <c r="C321" s="122"/>
      <c r="D321" s="96"/>
      <c r="E321" s="96"/>
      <c r="F321" s="120"/>
    </row>
    <row r="322" spans="1:6" ht="21" x14ac:dyDescent="0.2">
      <c r="A322" s="96"/>
      <c r="B322" s="121"/>
      <c r="C322" s="122"/>
      <c r="D322" s="96"/>
      <c r="E322" s="96"/>
      <c r="F322" s="120"/>
    </row>
    <row r="323" spans="1:6" ht="21" x14ac:dyDescent="0.2">
      <c r="A323" s="96"/>
      <c r="B323" s="121"/>
      <c r="C323" s="122"/>
      <c r="D323" s="96"/>
      <c r="E323" s="96"/>
      <c r="F323" s="120"/>
    </row>
    <row r="324" spans="1:6" ht="21" x14ac:dyDescent="0.2">
      <c r="A324" s="96"/>
      <c r="B324" s="121"/>
      <c r="C324" s="122"/>
      <c r="D324" s="96"/>
      <c r="E324" s="96"/>
      <c r="F324" s="120"/>
    </row>
    <row r="325" spans="1:6" ht="21" x14ac:dyDescent="0.2">
      <c r="A325" s="96"/>
      <c r="B325" s="121"/>
      <c r="C325" s="122"/>
      <c r="D325" s="96"/>
      <c r="E325" s="96"/>
      <c r="F325" s="120"/>
    </row>
    <row r="326" spans="1:6" ht="21" x14ac:dyDescent="0.2">
      <c r="A326" s="96"/>
      <c r="B326" s="121"/>
      <c r="C326" s="122"/>
      <c r="D326" s="96"/>
      <c r="E326" s="96"/>
      <c r="F326" s="120"/>
    </row>
    <row r="327" spans="1:6" ht="21" x14ac:dyDescent="0.2">
      <c r="A327" s="96"/>
      <c r="B327" s="121"/>
      <c r="C327" s="122"/>
      <c r="D327" s="96"/>
      <c r="E327" s="96"/>
      <c r="F327" s="120"/>
    </row>
    <row r="328" spans="1:6" ht="21" x14ac:dyDescent="0.2">
      <c r="A328" s="96"/>
      <c r="B328" s="121"/>
      <c r="C328" s="122"/>
      <c r="D328" s="96"/>
      <c r="E328" s="96"/>
      <c r="F328" s="120"/>
    </row>
    <row r="329" spans="1:6" ht="21" x14ac:dyDescent="0.2">
      <c r="A329" s="96"/>
      <c r="B329" s="121"/>
      <c r="C329" s="122"/>
      <c r="D329" s="96"/>
      <c r="E329" s="96"/>
      <c r="F329" s="120"/>
    </row>
    <row r="330" spans="1:6" ht="21" x14ac:dyDescent="0.2">
      <c r="A330" s="96"/>
      <c r="B330" s="121"/>
      <c r="C330" s="122"/>
      <c r="D330" s="96"/>
      <c r="E330" s="96"/>
      <c r="F330" s="120"/>
    </row>
    <row r="331" spans="1:6" ht="21" x14ac:dyDescent="0.2">
      <c r="A331" s="96"/>
      <c r="B331" s="121"/>
      <c r="C331" s="122"/>
      <c r="D331" s="96"/>
      <c r="E331" s="96"/>
      <c r="F331" s="120"/>
    </row>
    <row r="332" spans="1:6" ht="21" x14ac:dyDescent="0.2">
      <c r="A332" s="96"/>
      <c r="B332" s="121"/>
      <c r="C332" s="122"/>
      <c r="D332" s="96"/>
      <c r="E332" s="96"/>
      <c r="F332" s="120"/>
    </row>
    <row r="333" spans="1:6" ht="21" x14ac:dyDescent="0.2">
      <c r="A333" s="96"/>
      <c r="B333" s="121"/>
      <c r="C333" s="122"/>
      <c r="D333" s="96"/>
      <c r="E333" s="96"/>
      <c r="F333" s="120"/>
    </row>
    <row r="334" spans="1:6" ht="21" x14ac:dyDescent="0.2">
      <c r="A334" s="96"/>
      <c r="B334" s="121"/>
      <c r="C334" s="122"/>
      <c r="D334" s="96"/>
      <c r="E334" s="96"/>
      <c r="F334" s="120"/>
    </row>
    <row r="335" spans="1:6" ht="21" x14ac:dyDescent="0.2">
      <c r="A335" s="96"/>
      <c r="B335" s="121"/>
      <c r="C335" s="122"/>
      <c r="D335" s="96"/>
      <c r="E335" s="96"/>
      <c r="F335" s="120"/>
    </row>
    <row r="336" spans="1:6" ht="21" x14ac:dyDescent="0.2">
      <c r="A336" s="96"/>
      <c r="B336" s="121"/>
      <c r="C336" s="122"/>
      <c r="D336" s="96"/>
      <c r="E336" s="96"/>
      <c r="F336" s="120"/>
    </row>
    <row r="337" spans="1:6" ht="21" x14ac:dyDescent="0.2">
      <c r="A337" s="96"/>
      <c r="B337" s="121"/>
      <c r="C337" s="122"/>
      <c r="D337" s="96"/>
      <c r="E337" s="96"/>
      <c r="F337" s="120"/>
    </row>
    <row r="338" spans="1:6" ht="21" x14ac:dyDescent="0.2">
      <c r="A338" s="96"/>
      <c r="B338" s="121"/>
      <c r="C338" s="122"/>
      <c r="D338" s="96"/>
      <c r="E338" s="96"/>
      <c r="F338" s="120"/>
    </row>
    <row r="339" spans="1:6" ht="21" x14ac:dyDescent="0.2">
      <c r="A339" s="96"/>
      <c r="B339" s="121"/>
      <c r="C339" s="122"/>
      <c r="D339" s="96"/>
      <c r="E339" s="96"/>
      <c r="F339" s="120"/>
    </row>
    <row r="340" spans="1:6" ht="21" x14ac:dyDescent="0.2">
      <c r="A340" s="96"/>
      <c r="B340" s="121"/>
      <c r="C340" s="122"/>
      <c r="D340" s="96"/>
      <c r="E340" s="96"/>
      <c r="F340" s="120"/>
    </row>
    <row r="341" spans="1:6" ht="21" x14ac:dyDescent="0.2">
      <c r="A341" s="96"/>
      <c r="B341" s="121"/>
      <c r="C341" s="122"/>
      <c r="D341" s="96"/>
      <c r="E341" s="96"/>
      <c r="F341" s="120"/>
    </row>
    <row r="342" spans="1:6" ht="21" x14ac:dyDescent="0.2">
      <c r="A342" s="96"/>
      <c r="B342" s="121"/>
      <c r="C342" s="122"/>
      <c r="D342" s="96"/>
      <c r="E342" s="96"/>
      <c r="F342" s="120"/>
    </row>
    <row r="343" spans="1:6" ht="21" x14ac:dyDescent="0.2">
      <c r="A343" s="96"/>
      <c r="B343" s="121"/>
      <c r="C343" s="122"/>
      <c r="D343" s="96"/>
      <c r="E343" s="96"/>
      <c r="F343" s="120"/>
    </row>
    <row r="344" spans="1:6" ht="21" x14ac:dyDescent="0.2">
      <c r="A344" s="96"/>
      <c r="B344" s="121"/>
      <c r="C344" s="122"/>
      <c r="D344" s="96"/>
      <c r="E344" s="96"/>
      <c r="F344" s="120"/>
    </row>
    <row r="345" spans="1:6" ht="21" x14ac:dyDescent="0.2">
      <c r="A345" s="96"/>
      <c r="B345" s="121"/>
      <c r="C345" s="122"/>
      <c r="D345" s="96"/>
      <c r="E345" s="96"/>
      <c r="F345" s="120"/>
    </row>
    <row r="346" spans="1:6" ht="21" x14ac:dyDescent="0.2">
      <c r="A346" s="96"/>
      <c r="B346" s="121"/>
      <c r="C346" s="122"/>
      <c r="D346" s="96"/>
      <c r="E346" s="96"/>
      <c r="F346" s="120"/>
    </row>
    <row r="347" spans="1:6" ht="21" x14ac:dyDescent="0.2">
      <c r="A347" s="96"/>
      <c r="B347" s="121"/>
      <c r="C347" s="122"/>
      <c r="D347" s="96"/>
      <c r="E347" s="96"/>
      <c r="F347" s="120"/>
    </row>
    <row r="348" spans="1:6" ht="21" x14ac:dyDescent="0.2">
      <c r="A348" s="96"/>
      <c r="B348" s="121"/>
      <c r="C348" s="122"/>
      <c r="D348" s="96"/>
      <c r="E348" s="96"/>
      <c r="F348" s="120"/>
    </row>
    <row r="349" spans="1:6" ht="21" x14ac:dyDescent="0.2">
      <c r="A349" s="96"/>
      <c r="B349" s="121"/>
      <c r="C349" s="122"/>
      <c r="D349" s="96"/>
      <c r="E349" s="96"/>
      <c r="F349" s="120"/>
    </row>
    <row r="350" spans="1:6" ht="21" x14ac:dyDescent="0.2">
      <c r="A350" s="96"/>
      <c r="B350" s="121"/>
      <c r="C350" s="122"/>
      <c r="D350" s="96"/>
      <c r="E350" s="96"/>
      <c r="F350" s="120"/>
    </row>
    <row r="351" spans="1:6" ht="21" x14ac:dyDescent="0.2">
      <c r="A351" s="96"/>
      <c r="B351" s="121"/>
      <c r="C351" s="122"/>
      <c r="D351" s="96"/>
      <c r="E351" s="96"/>
      <c r="F351" s="120"/>
    </row>
    <row r="352" spans="1:6" ht="21" x14ac:dyDescent="0.2">
      <c r="A352" s="96"/>
      <c r="B352" s="121"/>
      <c r="C352" s="122"/>
      <c r="D352" s="96"/>
      <c r="E352" s="96"/>
      <c r="F352" s="120"/>
    </row>
    <row r="353" spans="1:6" ht="21" x14ac:dyDescent="0.2">
      <c r="A353" s="96"/>
      <c r="B353" s="121"/>
      <c r="C353" s="122"/>
      <c r="D353" s="96"/>
      <c r="E353" s="96"/>
      <c r="F353" s="120"/>
    </row>
    <row r="354" spans="1:6" ht="21" x14ac:dyDescent="0.2">
      <c r="A354" s="96"/>
      <c r="B354" s="121"/>
      <c r="C354" s="122"/>
      <c r="D354" s="96"/>
      <c r="E354" s="96"/>
      <c r="F354" s="120"/>
    </row>
    <row r="355" spans="1:6" ht="21" x14ac:dyDescent="0.2">
      <c r="A355" s="96"/>
      <c r="B355" s="121"/>
      <c r="C355" s="122"/>
      <c r="D355" s="96"/>
      <c r="E355" s="96"/>
      <c r="F355" s="120"/>
    </row>
    <row r="356" spans="1:6" ht="21" x14ac:dyDescent="0.2">
      <c r="A356" s="96"/>
      <c r="B356" s="121"/>
      <c r="C356" s="122"/>
      <c r="D356" s="96"/>
      <c r="E356" s="96"/>
      <c r="F356" s="120"/>
    </row>
    <row r="357" spans="1:6" ht="21" x14ac:dyDescent="0.2">
      <c r="A357" s="96"/>
      <c r="B357" s="121"/>
      <c r="C357" s="122"/>
      <c r="D357" s="96"/>
      <c r="E357" s="96"/>
      <c r="F357" s="120"/>
    </row>
    <row r="358" spans="1:6" ht="21" x14ac:dyDescent="0.2">
      <c r="A358" s="96"/>
      <c r="B358" s="121"/>
      <c r="C358" s="122"/>
      <c r="D358" s="96"/>
      <c r="E358" s="96"/>
      <c r="F358" s="120"/>
    </row>
    <row r="359" spans="1:6" ht="21" x14ac:dyDescent="0.2">
      <c r="A359" s="96"/>
      <c r="B359" s="121"/>
      <c r="C359" s="122"/>
      <c r="D359" s="96"/>
      <c r="E359" s="96"/>
      <c r="F359" s="120"/>
    </row>
    <row r="360" spans="1:6" ht="21" x14ac:dyDescent="0.2">
      <c r="A360" s="96"/>
      <c r="B360" s="121"/>
      <c r="C360" s="122"/>
      <c r="D360" s="96"/>
      <c r="E360" s="96"/>
      <c r="F360" s="120"/>
    </row>
    <row r="361" spans="1:6" ht="21" x14ac:dyDescent="0.2">
      <c r="A361" s="96"/>
      <c r="B361" s="121"/>
      <c r="C361" s="122"/>
      <c r="D361" s="96"/>
      <c r="E361" s="96"/>
      <c r="F361" s="120"/>
    </row>
    <row r="362" spans="1:6" ht="21" x14ac:dyDescent="0.2">
      <c r="A362" s="96"/>
      <c r="B362" s="121"/>
      <c r="C362" s="122"/>
      <c r="D362" s="96"/>
      <c r="E362" s="96"/>
      <c r="F362" s="120"/>
    </row>
    <row r="363" spans="1:6" ht="21" x14ac:dyDescent="0.2">
      <c r="A363" s="96"/>
      <c r="B363" s="121"/>
      <c r="C363" s="122"/>
      <c r="D363" s="96"/>
      <c r="E363" s="96"/>
      <c r="F363" s="120"/>
    </row>
    <row r="364" spans="1:6" ht="21" x14ac:dyDescent="0.2">
      <c r="A364" s="96"/>
      <c r="B364" s="121"/>
      <c r="C364" s="122"/>
      <c r="D364" s="96"/>
      <c r="E364" s="96"/>
      <c r="F364" s="120"/>
    </row>
    <row r="365" spans="1:6" ht="21" x14ac:dyDescent="0.2">
      <c r="A365" s="96"/>
      <c r="B365" s="121"/>
      <c r="C365" s="122"/>
      <c r="D365" s="96"/>
      <c r="E365" s="96"/>
      <c r="F365" s="120"/>
    </row>
    <row r="366" spans="1:6" ht="21" x14ac:dyDescent="0.2">
      <c r="A366" s="96"/>
      <c r="B366" s="121"/>
      <c r="C366" s="122"/>
      <c r="D366" s="96"/>
      <c r="E366" s="96"/>
      <c r="F366" s="120"/>
    </row>
    <row r="367" spans="1:6" ht="21" x14ac:dyDescent="0.2">
      <c r="A367" s="96"/>
      <c r="B367" s="121"/>
      <c r="C367" s="122"/>
      <c r="D367" s="96"/>
      <c r="E367" s="96"/>
      <c r="F367" s="120"/>
    </row>
    <row r="368" spans="1:6" ht="21" x14ac:dyDescent="0.2">
      <c r="A368" s="96"/>
      <c r="B368" s="121"/>
      <c r="C368" s="122"/>
      <c r="D368" s="96"/>
      <c r="E368" s="96"/>
      <c r="F368" s="120"/>
    </row>
    <row r="369" spans="1:6" ht="21" x14ac:dyDescent="0.2">
      <c r="A369" s="96"/>
      <c r="B369" s="121"/>
      <c r="C369" s="122"/>
      <c r="D369" s="96"/>
      <c r="E369" s="96"/>
      <c r="F369" s="120"/>
    </row>
    <row r="370" spans="1:6" ht="21" x14ac:dyDescent="0.2">
      <c r="A370" s="96"/>
      <c r="B370" s="121"/>
      <c r="C370" s="122"/>
      <c r="D370" s="96"/>
      <c r="E370" s="96"/>
      <c r="F370" s="120"/>
    </row>
  </sheetData>
  <pageMargins left="0.7" right="0.7" top="0.75" bottom="0.75" header="0.3" footer="0.3"/>
  <pageSetup paperSize="9" orientation="portrait"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6">
    <tabColor rgb="FFFF0000"/>
  </sheetPr>
  <dimension ref="A1:F370"/>
  <sheetViews>
    <sheetView rightToLeft="1" topLeftCell="A121" workbookViewId="0">
      <selection activeCell="A3" sqref="A3:F135"/>
    </sheetView>
  </sheetViews>
  <sheetFormatPr defaultRowHeight="12.75" x14ac:dyDescent="0.2"/>
  <cols>
    <col min="1" max="1" width="15.7109375" style="114" customWidth="1"/>
    <col min="2" max="2" width="13" customWidth="1"/>
    <col min="3" max="3" width="24.140625" customWidth="1"/>
    <col min="4" max="4" width="15.7109375" customWidth="1"/>
    <col min="5" max="5" width="18.28515625" customWidth="1"/>
    <col min="6" max="6" width="16.28515625" style="68" customWidth="1"/>
  </cols>
  <sheetData>
    <row r="1" spans="1:6" ht="18" x14ac:dyDescent="0.2">
      <c r="A1" s="75" t="s">
        <v>30</v>
      </c>
      <c r="B1" s="76"/>
      <c r="C1" s="76"/>
      <c r="D1" s="77"/>
      <c r="E1" s="77"/>
      <c r="F1" s="78"/>
    </row>
    <row r="2" spans="1:6" x14ac:dyDescent="0.2">
      <c r="A2" s="91" t="s">
        <v>12</v>
      </c>
      <c r="B2" s="92" t="s">
        <v>11</v>
      </c>
      <c r="C2" s="92" t="s">
        <v>10</v>
      </c>
      <c r="D2" s="92" t="s">
        <v>9</v>
      </c>
      <c r="E2" s="93" t="s">
        <v>68</v>
      </c>
      <c r="F2" s="94" t="s">
        <v>7</v>
      </c>
    </row>
    <row r="3" spans="1:6" ht="21" x14ac:dyDescent="0.2">
      <c r="A3" s="105" t="s">
        <v>75</v>
      </c>
      <c r="B3" s="98" t="s">
        <v>76</v>
      </c>
      <c r="C3" s="98" t="s">
        <v>357</v>
      </c>
      <c r="D3" s="106">
        <v>0</v>
      </c>
      <c r="E3" s="98">
        <v>0</v>
      </c>
      <c r="F3" s="107" t="s">
        <v>78</v>
      </c>
    </row>
    <row r="4" spans="1:6" ht="21" x14ac:dyDescent="0.2">
      <c r="A4" s="105" t="s">
        <v>75</v>
      </c>
      <c r="B4" s="98" t="s">
        <v>76</v>
      </c>
      <c r="C4" s="98" t="s">
        <v>358</v>
      </c>
      <c r="D4" s="106">
        <v>0</v>
      </c>
      <c r="E4" s="98">
        <v>0</v>
      </c>
      <c r="F4" s="107" t="s">
        <v>78</v>
      </c>
    </row>
    <row r="5" spans="1:6" ht="21" x14ac:dyDescent="0.2">
      <c r="A5" s="105" t="s">
        <v>87</v>
      </c>
      <c r="B5" s="98" t="s">
        <v>88</v>
      </c>
      <c r="C5" s="98" t="s">
        <v>359</v>
      </c>
      <c r="D5" s="106">
        <v>0</v>
      </c>
      <c r="E5" s="98">
        <v>0</v>
      </c>
      <c r="F5" s="107" t="s">
        <v>78</v>
      </c>
    </row>
    <row r="6" spans="1:6" ht="21" x14ac:dyDescent="0.2">
      <c r="A6" s="105" t="s">
        <v>91</v>
      </c>
      <c r="B6" s="98" t="s">
        <v>92</v>
      </c>
      <c r="C6" s="98" t="s">
        <v>360</v>
      </c>
      <c r="D6" s="106">
        <v>0</v>
      </c>
      <c r="E6" s="98">
        <v>0</v>
      </c>
      <c r="F6" s="107" t="s">
        <v>78</v>
      </c>
    </row>
    <row r="7" spans="1:6" ht="21" x14ac:dyDescent="0.2">
      <c r="A7" s="105" t="s">
        <v>96</v>
      </c>
      <c r="B7" s="98" t="s">
        <v>97</v>
      </c>
      <c r="C7" s="98" t="s">
        <v>360</v>
      </c>
      <c r="D7" s="106">
        <v>0</v>
      </c>
      <c r="E7" s="98">
        <v>0</v>
      </c>
      <c r="F7" s="107" t="s">
        <v>78</v>
      </c>
    </row>
    <row r="8" spans="1:6" ht="21" x14ac:dyDescent="0.2">
      <c r="A8" s="105" t="s">
        <v>102</v>
      </c>
      <c r="B8" s="98" t="s">
        <v>103</v>
      </c>
      <c r="C8" s="98" t="s">
        <v>360</v>
      </c>
      <c r="D8" s="106">
        <v>0</v>
      </c>
      <c r="E8" s="98">
        <v>0</v>
      </c>
      <c r="F8" s="107" t="s">
        <v>78</v>
      </c>
    </row>
    <row r="9" spans="1:6" ht="21" x14ac:dyDescent="0.2">
      <c r="A9" s="105" t="s">
        <v>106</v>
      </c>
      <c r="B9" s="98" t="s">
        <v>107</v>
      </c>
      <c r="C9" s="98" t="s">
        <v>361</v>
      </c>
      <c r="D9" s="106">
        <v>0</v>
      </c>
      <c r="E9" s="98">
        <v>0</v>
      </c>
      <c r="F9" s="107" t="s">
        <v>78</v>
      </c>
    </row>
    <row r="10" spans="1:6" ht="21" x14ac:dyDescent="0.2">
      <c r="A10" s="105" t="s">
        <v>106</v>
      </c>
      <c r="B10" s="98" t="s">
        <v>111</v>
      </c>
      <c r="C10" s="98" t="s">
        <v>362</v>
      </c>
      <c r="D10" s="106">
        <v>0</v>
      </c>
      <c r="E10" s="98">
        <v>0</v>
      </c>
      <c r="F10" s="107" t="s">
        <v>78</v>
      </c>
    </row>
    <row r="11" spans="1:6" ht="21" x14ac:dyDescent="0.2">
      <c r="A11" s="105" t="s">
        <v>91</v>
      </c>
      <c r="B11" s="98" t="s">
        <v>494</v>
      </c>
      <c r="C11" s="98" t="s">
        <v>495</v>
      </c>
      <c r="D11" s="106">
        <v>120</v>
      </c>
      <c r="E11" s="98">
        <v>0</v>
      </c>
      <c r="F11" s="107" t="s">
        <v>78</v>
      </c>
    </row>
    <row r="12" spans="1:6" ht="21" x14ac:dyDescent="0.2">
      <c r="A12" s="105" t="s">
        <v>91</v>
      </c>
      <c r="B12" s="98" t="s">
        <v>116</v>
      </c>
      <c r="C12" s="98" t="s">
        <v>363</v>
      </c>
      <c r="D12" s="106">
        <v>0</v>
      </c>
      <c r="E12" s="98">
        <v>0</v>
      </c>
      <c r="F12" s="107" t="s">
        <v>78</v>
      </c>
    </row>
    <row r="13" spans="1:6" ht="21" x14ac:dyDescent="0.2">
      <c r="A13" s="105" t="s">
        <v>91</v>
      </c>
      <c r="B13" s="98" t="s">
        <v>120</v>
      </c>
      <c r="C13" s="98" t="s">
        <v>364</v>
      </c>
      <c r="D13" s="106">
        <v>0</v>
      </c>
      <c r="E13" s="98">
        <v>0</v>
      </c>
      <c r="F13" s="107" t="s">
        <v>78</v>
      </c>
    </row>
    <row r="14" spans="1:6" ht="21" x14ac:dyDescent="0.2">
      <c r="A14" s="105" t="s">
        <v>91</v>
      </c>
      <c r="B14" s="98" t="s">
        <v>124</v>
      </c>
      <c r="C14" s="98" t="s">
        <v>365</v>
      </c>
      <c r="D14" s="106">
        <v>0</v>
      </c>
      <c r="E14" s="98">
        <v>0</v>
      </c>
      <c r="F14" s="107" t="s">
        <v>78</v>
      </c>
    </row>
    <row r="15" spans="1:6" ht="21" x14ac:dyDescent="0.2">
      <c r="A15" s="105" t="s">
        <v>91</v>
      </c>
      <c r="B15" s="98" t="s">
        <v>128</v>
      </c>
      <c r="C15" s="98" t="s">
        <v>366</v>
      </c>
      <c r="D15" s="106">
        <v>0</v>
      </c>
      <c r="E15" s="98">
        <v>15</v>
      </c>
      <c r="F15" s="107" t="s">
        <v>78</v>
      </c>
    </row>
    <row r="16" spans="1:6" ht="21" x14ac:dyDescent="0.2">
      <c r="A16" s="105" t="s">
        <v>91</v>
      </c>
      <c r="B16" s="98" t="s">
        <v>120</v>
      </c>
      <c r="C16" s="98" t="s">
        <v>367</v>
      </c>
      <c r="D16" s="106">
        <v>20</v>
      </c>
      <c r="E16" s="98">
        <v>0</v>
      </c>
      <c r="F16" s="107" t="s">
        <v>78</v>
      </c>
    </row>
    <row r="17" spans="1:6" ht="21" x14ac:dyDescent="0.2">
      <c r="A17" s="105" t="s">
        <v>91</v>
      </c>
      <c r="B17" s="98" t="s">
        <v>135</v>
      </c>
      <c r="C17" s="98" t="s">
        <v>368</v>
      </c>
      <c r="D17" s="106">
        <v>0</v>
      </c>
      <c r="E17" s="98">
        <v>0</v>
      </c>
      <c r="F17" s="107" t="s">
        <v>78</v>
      </c>
    </row>
    <row r="18" spans="1:6" ht="21" x14ac:dyDescent="0.2">
      <c r="A18" s="105" t="s">
        <v>102</v>
      </c>
      <c r="B18" s="98" t="s">
        <v>138</v>
      </c>
      <c r="C18" s="98" t="s">
        <v>360</v>
      </c>
      <c r="D18" s="106">
        <v>0</v>
      </c>
      <c r="E18" s="98">
        <v>0</v>
      </c>
      <c r="F18" s="107" t="s">
        <v>78</v>
      </c>
    </row>
    <row r="19" spans="1:6" ht="21" x14ac:dyDescent="0.2">
      <c r="A19" s="105" t="s">
        <v>91</v>
      </c>
      <c r="B19" s="98" t="s">
        <v>140</v>
      </c>
      <c r="C19" s="98" t="s">
        <v>361</v>
      </c>
      <c r="D19" s="106">
        <v>0</v>
      </c>
      <c r="E19" s="98">
        <v>0</v>
      </c>
      <c r="F19" s="107" t="s">
        <v>78</v>
      </c>
    </row>
    <row r="20" spans="1:6" ht="21" x14ac:dyDescent="0.2">
      <c r="A20" s="105" t="s">
        <v>96</v>
      </c>
      <c r="B20" s="98" t="s">
        <v>88</v>
      </c>
      <c r="C20" s="98" t="s">
        <v>369</v>
      </c>
      <c r="D20" s="106">
        <v>0</v>
      </c>
      <c r="E20" s="98">
        <v>0</v>
      </c>
      <c r="F20" s="107" t="s">
        <v>78</v>
      </c>
    </row>
    <row r="21" spans="1:6" ht="21" x14ac:dyDescent="0.2">
      <c r="A21" s="105" t="s">
        <v>91</v>
      </c>
      <c r="B21" s="98" t="s">
        <v>128</v>
      </c>
      <c r="C21" s="98" t="s">
        <v>369</v>
      </c>
      <c r="D21" s="106">
        <v>0</v>
      </c>
      <c r="E21" s="98">
        <v>0</v>
      </c>
      <c r="F21" s="107" t="s">
        <v>78</v>
      </c>
    </row>
    <row r="22" spans="1:6" ht="21" x14ac:dyDescent="0.2">
      <c r="A22" s="105" t="s">
        <v>91</v>
      </c>
      <c r="B22" s="98" t="s">
        <v>120</v>
      </c>
      <c r="C22" s="98" t="s">
        <v>370</v>
      </c>
      <c r="D22" s="106">
        <v>0</v>
      </c>
      <c r="E22" s="98">
        <v>0</v>
      </c>
      <c r="F22" s="107" t="s">
        <v>78</v>
      </c>
    </row>
    <row r="23" spans="1:6" ht="21" x14ac:dyDescent="0.2">
      <c r="A23" s="105" t="s">
        <v>146</v>
      </c>
      <c r="B23" s="98" t="s">
        <v>147</v>
      </c>
      <c r="C23" s="98" t="s">
        <v>361</v>
      </c>
      <c r="D23" s="106">
        <v>0</v>
      </c>
      <c r="E23" s="98">
        <v>0</v>
      </c>
      <c r="F23" s="107" t="s">
        <v>78</v>
      </c>
    </row>
    <row r="24" spans="1:6" ht="21" x14ac:dyDescent="0.2">
      <c r="A24" s="105" t="s">
        <v>91</v>
      </c>
      <c r="B24" s="98" t="s">
        <v>149</v>
      </c>
      <c r="C24" s="98" t="s">
        <v>371</v>
      </c>
      <c r="D24" s="106">
        <v>0.98999999999999488</v>
      </c>
      <c r="E24" s="98">
        <v>0</v>
      </c>
      <c r="F24" s="107" t="s">
        <v>78</v>
      </c>
    </row>
    <row r="25" spans="1:6" ht="21" x14ac:dyDescent="0.2">
      <c r="A25" s="105" t="s">
        <v>91</v>
      </c>
      <c r="B25" s="98" t="s">
        <v>151</v>
      </c>
      <c r="C25" s="98" t="s">
        <v>372</v>
      </c>
      <c r="D25" s="106">
        <v>20</v>
      </c>
      <c r="E25" s="98">
        <v>0</v>
      </c>
      <c r="F25" s="107" t="s">
        <v>78</v>
      </c>
    </row>
    <row r="26" spans="1:6" ht="21" x14ac:dyDescent="0.2">
      <c r="A26" s="105" t="s">
        <v>91</v>
      </c>
      <c r="B26" s="98" t="s">
        <v>135</v>
      </c>
      <c r="C26" s="98" t="s">
        <v>373</v>
      </c>
      <c r="D26" s="106">
        <v>0</v>
      </c>
      <c r="E26" s="98">
        <v>0</v>
      </c>
      <c r="F26" s="107" t="s">
        <v>78</v>
      </c>
    </row>
    <row r="27" spans="1:6" ht="21" x14ac:dyDescent="0.2">
      <c r="A27" s="105" t="s">
        <v>146</v>
      </c>
      <c r="B27" s="98" t="s">
        <v>154</v>
      </c>
      <c r="C27" s="98" t="s">
        <v>374</v>
      </c>
      <c r="D27" s="106">
        <v>0</v>
      </c>
      <c r="E27" s="98">
        <v>0</v>
      </c>
      <c r="F27" s="107" t="s">
        <v>78</v>
      </c>
    </row>
    <row r="28" spans="1:6" ht="21" x14ac:dyDescent="0.2">
      <c r="A28" s="105" t="s">
        <v>106</v>
      </c>
      <c r="B28" s="98" t="s">
        <v>156</v>
      </c>
      <c r="C28" s="98" t="s">
        <v>361</v>
      </c>
      <c r="D28" s="106">
        <v>0</v>
      </c>
      <c r="E28" s="98">
        <v>1.25</v>
      </c>
      <c r="F28" s="107" t="s">
        <v>78</v>
      </c>
    </row>
    <row r="29" spans="1:6" ht="21" x14ac:dyDescent="0.2">
      <c r="A29" s="105" t="s">
        <v>91</v>
      </c>
      <c r="B29" s="98" t="s">
        <v>158</v>
      </c>
      <c r="C29" s="98" t="s">
        <v>375</v>
      </c>
      <c r="D29" s="106">
        <v>0</v>
      </c>
      <c r="E29" s="98">
        <v>0</v>
      </c>
      <c r="F29" s="107" t="s">
        <v>78</v>
      </c>
    </row>
    <row r="30" spans="1:6" ht="21" x14ac:dyDescent="0.2">
      <c r="A30" s="105" t="s">
        <v>91</v>
      </c>
      <c r="B30" s="98" t="s">
        <v>160</v>
      </c>
      <c r="C30" s="98" t="s">
        <v>363</v>
      </c>
      <c r="D30" s="106">
        <v>0</v>
      </c>
      <c r="E30" s="98">
        <v>0</v>
      </c>
      <c r="F30" s="107" t="s">
        <v>78</v>
      </c>
    </row>
    <row r="31" spans="1:6" ht="21" x14ac:dyDescent="0.2">
      <c r="A31" s="105" t="s">
        <v>162</v>
      </c>
      <c r="B31" s="98" t="s">
        <v>163</v>
      </c>
      <c r="C31" s="98" t="s">
        <v>376</v>
      </c>
      <c r="D31" s="106">
        <v>0</v>
      </c>
      <c r="E31" s="98">
        <v>0</v>
      </c>
      <c r="F31" s="107" t="s">
        <v>78</v>
      </c>
    </row>
    <row r="32" spans="1:6" ht="21" x14ac:dyDescent="0.2">
      <c r="A32" s="105" t="s">
        <v>91</v>
      </c>
      <c r="B32" s="98" t="s">
        <v>165</v>
      </c>
      <c r="C32" s="98" t="s">
        <v>377</v>
      </c>
      <c r="D32" s="106">
        <v>0</v>
      </c>
      <c r="E32" s="98">
        <v>0</v>
      </c>
      <c r="F32" s="107" t="s">
        <v>78</v>
      </c>
    </row>
    <row r="33" spans="1:6" ht="21" x14ac:dyDescent="0.2">
      <c r="A33" s="105" t="s">
        <v>91</v>
      </c>
      <c r="B33" s="98" t="s">
        <v>120</v>
      </c>
      <c r="C33" s="98" t="s">
        <v>378</v>
      </c>
      <c r="D33" s="106">
        <v>158.83350000000002</v>
      </c>
      <c r="E33" s="98">
        <v>0</v>
      </c>
      <c r="F33" s="107" t="s">
        <v>78</v>
      </c>
    </row>
    <row r="34" spans="1:6" ht="21" x14ac:dyDescent="0.2">
      <c r="A34" s="105" t="s">
        <v>91</v>
      </c>
      <c r="B34" s="98" t="s">
        <v>120</v>
      </c>
      <c r="C34" s="98" t="s">
        <v>370</v>
      </c>
      <c r="D34" s="106">
        <v>10</v>
      </c>
      <c r="E34" s="98">
        <v>0</v>
      </c>
      <c r="F34" s="107" t="s">
        <v>78</v>
      </c>
    </row>
    <row r="35" spans="1:6" ht="21" x14ac:dyDescent="0.2">
      <c r="A35" s="105" t="s">
        <v>91</v>
      </c>
      <c r="B35" s="98" t="s">
        <v>120</v>
      </c>
      <c r="C35" s="98" t="s">
        <v>379</v>
      </c>
      <c r="D35" s="106">
        <v>42</v>
      </c>
      <c r="E35" s="98">
        <v>0</v>
      </c>
      <c r="F35" s="107" t="s">
        <v>78</v>
      </c>
    </row>
    <row r="36" spans="1:6" ht="21" x14ac:dyDescent="0.2">
      <c r="A36" s="105" t="s">
        <v>91</v>
      </c>
      <c r="B36" s="98" t="s">
        <v>128</v>
      </c>
      <c r="C36" s="98" t="s">
        <v>380</v>
      </c>
      <c r="D36" s="106">
        <v>50</v>
      </c>
      <c r="E36" s="98">
        <v>0</v>
      </c>
      <c r="F36" s="107" t="s">
        <v>78</v>
      </c>
    </row>
    <row r="37" spans="1:6" ht="21" x14ac:dyDescent="0.2">
      <c r="A37" s="105" t="s">
        <v>91</v>
      </c>
      <c r="B37" s="98" t="s">
        <v>120</v>
      </c>
      <c r="C37" s="98" t="s">
        <v>381</v>
      </c>
      <c r="D37" s="106">
        <v>25</v>
      </c>
      <c r="E37" s="98">
        <v>0</v>
      </c>
      <c r="F37" s="107" t="s">
        <v>78</v>
      </c>
    </row>
    <row r="38" spans="1:6" ht="21" x14ac:dyDescent="0.2">
      <c r="A38" s="105" t="s">
        <v>106</v>
      </c>
      <c r="B38" s="98" t="s">
        <v>173</v>
      </c>
      <c r="C38" s="98" t="s">
        <v>362</v>
      </c>
      <c r="D38" s="106">
        <v>0</v>
      </c>
      <c r="E38" s="98">
        <v>0</v>
      </c>
      <c r="F38" s="107" t="s">
        <v>78</v>
      </c>
    </row>
    <row r="39" spans="1:6" ht="21" x14ac:dyDescent="0.2">
      <c r="A39" s="105" t="s">
        <v>106</v>
      </c>
      <c r="B39" s="98" t="s">
        <v>175</v>
      </c>
      <c r="C39" s="98" t="s">
        <v>382</v>
      </c>
      <c r="D39" s="106">
        <v>0</v>
      </c>
      <c r="E39" s="98">
        <v>0</v>
      </c>
      <c r="F39" s="107" t="s">
        <v>78</v>
      </c>
    </row>
    <row r="40" spans="1:6" ht="21" x14ac:dyDescent="0.2">
      <c r="A40" s="105" t="s">
        <v>91</v>
      </c>
      <c r="B40" s="98" t="s">
        <v>177</v>
      </c>
      <c r="C40" s="98" t="s">
        <v>369</v>
      </c>
      <c r="D40" s="106">
        <v>0</v>
      </c>
      <c r="E40" s="98">
        <v>40</v>
      </c>
      <c r="F40" s="107" t="s">
        <v>78</v>
      </c>
    </row>
    <row r="41" spans="1:6" ht="21" x14ac:dyDescent="0.2">
      <c r="A41" s="105" t="s">
        <v>96</v>
      </c>
      <c r="B41" s="98" t="s">
        <v>88</v>
      </c>
      <c r="C41" s="98" t="s">
        <v>383</v>
      </c>
      <c r="D41" s="106">
        <v>0</v>
      </c>
      <c r="E41" s="98">
        <v>7.5</v>
      </c>
      <c r="F41" s="107" t="s">
        <v>78</v>
      </c>
    </row>
    <row r="42" spans="1:6" ht="21" x14ac:dyDescent="0.2">
      <c r="A42" s="105" t="s">
        <v>106</v>
      </c>
      <c r="B42" s="98" t="s">
        <v>180</v>
      </c>
      <c r="C42" s="98" t="s">
        <v>361</v>
      </c>
      <c r="D42" s="106">
        <v>0</v>
      </c>
      <c r="E42" s="98">
        <v>1.25</v>
      </c>
      <c r="F42" s="107" t="s">
        <v>78</v>
      </c>
    </row>
    <row r="43" spans="1:6" ht="21" x14ac:dyDescent="0.2">
      <c r="A43" s="105" t="s">
        <v>91</v>
      </c>
      <c r="B43" s="98" t="s">
        <v>128</v>
      </c>
      <c r="C43" s="98" t="s">
        <v>369</v>
      </c>
      <c r="D43" s="106">
        <v>0</v>
      </c>
      <c r="E43" s="98">
        <v>0</v>
      </c>
      <c r="F43" s="107" t="s">
        <v>78</v>
      </c>
    </row>
    <row r="44" spans="1:6" ht="21" x14ac:dyDescent="0.2">
      <c r="A44" s="105" t="s">
        <v>91</v>
      </c>
      <c r="B44" s="98" t="s">
        <v>496</v>
      </c>
      <c r="C44" s="98" t="s">
        <v>363</v>
      </c>
      <c r="D44" s="106">
        <v>0</v>
      </c>
      <c r="E44" s="98">
        <v>0</v>
      </c>
      <c r="F44" s="107" t="s">
        <v>78</v>
      </c>
    </row>
    <row r="45" spans="1:6" ht="21" x14ac:dyDescent="0.2">
      <c r="A45" s="105" t="s">
        <v>91</v>
      </c>
      <c r="B45" s="98" t="s">
        <v>120</v>
      </c>
      <c r="C45" s="98" t="s">
        <v>364</v>
      </c>
      <c r="D45" s="106">
        <v>3.5000000000025011E-3</v>
      </c>
      <c r="E45" s="98">
        <v>0</v>
      </c>
      <c r="F45" s="107" t="s">
        <v>78</v>
      </c>
    </row>
    <row r="46" spans="1:6" ht="21" x14ac:dyDescent="0.2">
      <c r="A46" s="105" t="s">
        <v>79</v>
      </c>
      <c r="B46" s="98" t="s">
        <v>185</v>
      </c>
      <c r="C46" s="98" t="s">
        <v>357</v>
      </c>
      <c r="D46" s="106">
        <v>0</v>
      </c>
      <c r="E46" s="98">
        <v>127.5</v>
      </c>
      <c r="F46" s="107" t="s">
        <v>78</v>
      </c>
    </row>
    <row r="47" spans="1:6" ht="21" x14ac:dyDescent="0.2">
      <c r="A47" s="105" t="s">
        <v>91</v>
      </c>
      <c r="B47" s="98" t="s">
        <v>186</v>
      </c>
      <c r="C47" s="98" t="s">
        <v>384</v>
      </c>
      <c r="D47" s="106">
        <v>0</v>
      </c>
      <c r="E47" s="98">
        <v>12.5</v>
      </c>
      <c r="F47" s="107" t="s">
        <v>78</v>
      </c>
    </row>
    <row r="48" spans="1:6" ht="21" x14ac:dyDescent="0.2">
      <c r="A48" s="105" t="s">
        <v>106</v>
      </c>
      <c r="B48" s="98" t="s">
        <v>107</v>
      </c>
      <c r="C48" s="98" t="s">
        <v>384</v>
      </c>
      <c r="D48" s="106">
        <v>0</v>
      </c>
      <c r="E48" s="98">
        <v>11.87</v>
      </c>
      <c r="F48" s="107" t="s">
        <v>78</v>
      </c>
    </row>
    <row r="49" spans="1:6" ht="21" x14ac:dyDescent="0.2">
      <c r="A49" s="105" t="s">
        <v>91</v>
      </c>
      <c r="B49" s="98" t="s">
        <v>189</v>
      </c>
      <c r="C49" s="98" t="s">
        <v>378</v>
      </c>
      <c r="D49" s="106">
        <v>0</v>
      </c>
      <c r="E49" s="98">
        <v>45</v>
      </c>
      <c r="F49" s="107" t="s">
        <v>78</v>
      </c>
    </row>
    <row r="50" spans="1:6" ht="21" x14ac:dyDescent="0.2">
      <c r="A50" s="105" t="s">
        <v>91</v>
      </c>
      <c r="B50" s="98" t="s">
        <v>191</v>
      </c>
      <c r="C50" s="98" t="s">
        <v>378</v>
      </c>
      <c r="D50" s="106">
        <v>0</v>
      </c>
      <c r="E50" s="98">
        <v>54.17</v>
      </c>
      <c r="F50" s="107" t="s">
        <v>78</v>
      </c>
    </row>
    <row r="51" spans="1:6" ht="21" x14ac:dyDescent="0.2">
      <c r="A51" s="105" t="s">
        <v>91</v>
      </c>
      <c r="B51" s="98" t="s">
        <v>193</v>
      </c>
      <c r="C51" s="98" t="s">
        <v>385</v>
      </c>
      <c r="D51" s="106">
        <v>0</v>
      </c>
      <c r="E51" s="98">
        <v>0</v>
      </c>
      <c r="F51" s="107" t="s">
        <v>78</v>
      </c>
    </row>
    <row r="52" spans="1:6" ht="21" x14ac:dyDescent="0.2">
      <c r="A52" s="105" t="s">
        <v>96</v>
      </c>
      <c r="B52" s="98" t="s">
        <v>88</v>
      </c>
      <c r="C52" s="98" t="s">
        <v>386</v>
      </c>
      <c r="D52" s="106">
        <v>0</v>
      </c>
      <c r="E52" s="98">
        <v>16.25</v>
      </c>
      <c r="F52" s="107" t="s">
        <v>78</v>
      </c>
    </row>
    <row r="53" spans="1:6" ht="21" x14ac:dyDescent="0.2">
      <c r="A53" s="105" t="s">
        <v>91</v>
      </c>
      <c r="B53" s="98" t="s">
        <v>191</v>
      </c>
      <c r="C53" s="98" t="s">
        <v>385</v>
      </c>
      <c r="D53" s="106">
        <v>7.5</v>
      </c>
      <c r="E53" s="98">
        <v>0</v>
      </c>
      <c r="F53" s="107" t="s">
        <v>78</v>
      </c>
    </row>
    <row r="54" spans="1:6" ht="21" x14ac:dyDescent="0.2">
      <c r="A54" s="105" t="s">
        <v>96</v>
      </c>
      <c r="B54" s="98" t="s">
        <v>196</v>
      </c>
      <c r="C54" s="98" t="s">
        <v>387</v>
      </c>
      <c r="D54" s="106">
        <v>5</v>
      </c>
      <c r="E54" s="98">
        <v>0</v>
      </c>
      <c r="F54" s="107" t="s">
        <v>78</v>
      </c>
    </row>
    <row r="55" spans="1:6" ht="21" x14ac:dyDescent="0.2">
      <c r="A55" s="105" t="s">
        <v>106</v>
      </c>
      <c r="B55" s="98" t="s">
        <v>198</v>
      </c>
      <c r="C55" s="98" t="s">
        <v>369</v>
      </c>
      <c r="D55" s="106">
        <v>6.25</v>
      </c>
      <c r="E55" s="98">
        <v>0</v>
      </c>
      <c r="F55" s="107" t="s">
        <v>78</v>
      </c>
    </row>
    <row r="56" spans="1:6" ht="21" x14ac:dyDescent="0.2">
      <c r="A56" s="105" t="s">
        <v>162</v>
      </c>
      <c r="B56" s="98" t="s">
        <v>200</v>
      </c>
      <c r="C56" s="98" t="s">
        <v>366</v>
      </c>
      <c r="D56" s="106">
        <v>0</v>
      </c>
      <c r="E56" s="98">
        <v>25.700000000000003</v>
      </c>
      <c r="F56" s="107" t="s">
        <v>78</v>
      </c>
    </row>
    <row r="57" spans="1:6" ht="21" x14ac:dyDescent="0.2">
      <c r="A57" s="105" t="s">
        <v>202</v>
      </c>
      <c r="B57" s="98" t="s">
        <v>527</v>
      </c>
      <c r="C57" s="98" t="s">
        <v>527</v>
      </c>
      <c r="D57" s="106">
        <v>0</v>
      </c>
      <c r="E57" s="98">
        <v>0</v>
      </c>
      <c r="F57" s="107" t="s">
        <v>78</v>
      </c>
    </row>
    <row r="58" spans="1:6" ht="21" x14ac:dyDescent="0.2">
      <c r="A58" s="105" t="s">
        <v>202</v>
      </c>
      <c r="B58" s="98" t="s">
        <v>527</v>
      </c>
      <c r="C58" s="98" t="s">
        <v>527</v>
      </c>
      <c r="D58" s="106">
        <v>0</v>
      </c>
      <c r="E58" s="98">
        <v>0</v>
      </c>
      <c r="F58" s="107" t="s">
        <v>78</v>
      </c>
    </row>
    <row r="59" spans="1:6" ht="21" x14ac:dyDescent="0.2">
      <c r="A59" s="105" t="s">
        <v>202</v>
      </c>
      <c r="B59" s="98" t="s">
        <v>527</v>
      </c>
      <c r="C59" s="98" t="s">
        <v>527</v>
      </c>
      <c r="D59" s="106">
        <v>0</v>
      </c>
      <c r="E59" s="98">
        <v>0</v>
      </c>
      <c r="F59" s="107" t="s">
        <v>78</v>
      </c>
    </row>
    <row r="60" spans="1:6" ht="21" x14ac:dyDescent="0.2">
      <c r="A60" s="105" t="s">
        <v>202</v>
      </c>
      <c r="B60" s="98" t="s">
        <v>527</v>
      </c>
      <c r="C60" s="98" t="s">
        <v>527</v>
      </c>
      <c r="D60" s="106">
        <v>0</v>
      </c>
      <c r="E60" s="98">
        <v>0</v>
      </c>
      <c r="F60" s="107" t="s">
        <v>78</v>
      </c>
    </row>
    <row r="61" spans="1:6" ht="21" x14ac:dyDescent="0.2">
      <c r="A61" s="105" t="s">
        <v>202</v>
      </c>
      <c r="B61" s="98" t="s">
        <v>527</v>
      </c>
      <c r="C61" s="98" t="s">
        <v>527</v>
      </c>
      <c r="D61" s="106">
        <v>0</v>
      </c>
      <c r="E61" s="98">
        <v>0</v>
      </c>
      <c r="F61" s="107" t="s">
        <v>78</v>
      </c>
    </row>
    <row r="62" spans="1:6" ht="21" x14ac:dyDescent="0.2">
      <c r="A62" s="105" t="s">
        <v>202</v>
      </c>
      <c r="B62" s="98" t="s">
        <v>527</v>
      </c>
      <c r="C62" s="98" t="s">
        <v>527</v>
      </c>
      <c r="D62" s="106">
        <v>0</v>
      </c>
      <c r="E62" s="98">
        <v>0</v>
      </c>
      <c r="F62" s="107" t="s">
        <v>78</v>
      </c>
    </row>
    <row r="63" spans="1:6" ht="21" x14ac:dyDescent="0.2">
      <c r="A63" s="98" t="s">
        <v>389</v>
      </c>
      <c r="B63" s="98" t="s">
        <v>389</v>
      </c>
      <c r="C63" s="98" t="s">
        <v>540</v>
      </c>
      <c r="D63" s="106">
        <v>465.577</v>
      </c>
      <c r="E63" s="98">
        <v>357.99</v>
      </c>
      <c r="F63" s="107" t="s">
        <v>78</v>
      </c>
    </row>
    <row r="64" spans="1:6" ht="21" x14ac:dyDescent="0.2">
      <c r="A64" s="105" t="s">
        <v>99</v>
      </c>
      <c r="B64" s="98" t="s">
        <v>210</v>
      </c>
      <c r="C64" s="98" t="s">
        <v>355</v>
      </c>
      <c r="D64" s="106">
        <v>0</v>
      </c>
      <c r="E64" s="98">
        <v>31.5</v>
      </c>
      <c r="F64" s="107" t="s">
        <v>78</v>
      </c>
    </row>
    <row r="65" spans="1:6" ht="21" x14ac:dyDescent="0.2">
      <c r="A65" s="105" t="s">
        <v>99</v>
      </c>
      <c r="B65" s="98" t="s">
        <v>212</v>
      </c>
      <c r="C65" s="98" t="s">
        <v>390</v>
      </c>
      <c r="D65" s="106">
        <v>0</v>
      </c>
      <c r="E65" s="98">
        <v>0</v>
      </c>
      <c r="F65" s="107" t="s">
        <v>78</v>
      </c>
    </row>
    <row r="66" spans="1:6" ht="21" x14ac:dyDescent="0.2">
      <c r="A66" s="105" t="s">
        <v>99</v>
      </c>
      <c r="B66" s="98" t="s">
        <v>529</v>
      </c>
      <c r="C66" s="98" t="s">
        <v>391</v>
      </c>
      <c r="D66" s="106">
        <v>0</v>
      </c>
      <c r="E66" s="98">
        <v>0</v>
      </c>
      <c r="F66" s="107" t="s">
        <v>78</v>
      </c>
    </row>
    <row r="67" spans="1:6" ht="21" x14ac:dyDescent="0.2">
      <c r="A67" s="105" t="s">
        <v>99</v>
      </c>
      <c r="B67" s="98" t="s">
        <v>215</v>
      </c>
      <c r="C67" s="98" t="s">
        <v>392</v>
      </c>
      <c r="D67" s="106">
        <v>0</v>
      </c>
      <c r="E67" s="98">
        <v>0</v>
      </c>
      <c r="F67" s="107" t="s">
        <v>78</v>
      </c>
    </row>
    <row r="68" spans="1:6" ht="21" x14ac:dyDescent="0.2">
      <c r="A68" s="105" t="s">
        <v>99</v>
      </c>
      <c r="B68" s="98" t="s">
        <v>216</v>
      </c>
      <c r="C68" s="98" t="s">
        <v>392</v>
      </c>
      <c r="D68" s="106">
        <v>0</v>
      </c>
      <c r="E68" s="98">
        <v>0</v>
      </c>
      <c r="F68" s="107" t="s">
        <v>78</v>
      </c>
    </row>
    <row r="69" spans="1:6" ht="21" x14ac:dyDescent="0.2">
      <c r="A69" s="105" t="s">
        <v>99</v>
      </c>
      <c r="B69" s="98" t="s">
        <v>218</v>
      </c>
      <c r="C69" s="98" t="s">
        <v>366</v>
      </c>
      <c r="D69" s="106">
        <v>0</v>
      </c>
      <c r="E69" s="98">
        <v>0</v>
      </c>
      <c r="F69" s="107" t="s">
        <v>78</v>
      </c>
    </row>
    <row r="70" spans="1:6" ht="21" x14ac:dyDescent="0.2">
      <c r="A70" s="105" t="s">
        <v>219</v>
      </c>
      <c r="B70" s="98" t="s">
        <v>220</v>
      </c>
      <c r="C70" s="98" t="s">
        <v>369</v>
      </c>
      <c r="D70" s="106">
        <v>0</v>
      </c>
      <c r="E70" s="98">
        <v>0</v>
      </c>
      <c r="F70" s="107" t="s">
        <v>78</v>
      </c>
    </row>
    <row r="71" spans="1:6" ht="21" x14ac:dyDescent="0.2">
      <c r="A71" s="105" t="s">
        <v>219</v>
      </c>
      <c r="B71" s="98" t="s">
        <v>154</v>
      </c>
      <c r="C71" s="98" t="s">
        <v>393</v>
      </c>
      <c r="D71" s="106">
        <v>0</v>
      </c>
      <c r="E71" s="98">
        <v>0</v>
      </c>
      <c r="F71" s="107" t="s">
        <v>78</v>
      </c>
    </row>
    <row r="72" spans="1:6" ht="21" x14ac:dyDescent="0.2">
      <c r="A72" s="105" t="s">
        <v>219</v>
      </c>
      <c r="B72" s="98" t="s">
        <v>215</v>
      </c>
      <c r="C72" s="98" t="s">
        <v>394</v>
      </c>
      <c r="D72" s="106">
        <v>0</v>
      </c>
      <c r="E72" s="98">
        <v>0</v>
      </c>
      <c r="F72" s="107" t="s">
        <v>78</v>
      </c>
    </row>
    <row r="73" spans="1:6" ht="21" x14ac:dyDescent="0.2">
      <c r="A73" s="105" t="s">
        <v>219</v>
      </c>
      <c r="B73" s="98" t="s">
        <v>216</v>
      </c>
      <c r="C73" s="98" t="s">
        <v>395</v>
      </c>
      <c r="D73" s="106">
        <v>0</v>
      </c>
      <c r="E73" s="98">
        <v>0</v>
      </c>
      <c r="F73" s="107" t="s">
        <v>78</v>
      </c>
    </row>
    <row r="74" spans="1:6" ht="21" x14ac:dyDescent="0.2">
      <c r="A74" s="105" t="s">
        <v>219</v>
      </c>
      <c r="B74" s="98" t="s">
        <v>225</v>
      </c>
      <c r="C74" s="98" t="s">
        <v>391</v>
      </c>
      <c r="D74" s="106">
        <v>0</v>
      </c>
      <c r="E74" s="98">
        <v>0</v>
      </c>
      <c r="F74" s="107" t="s">
        <v>78</v>
      </c>
    </row>
    <row r="75" spans="1:6" ht="21" x14ac:dyDescent="0.2">
      <c r="A75" s="105" t="s">
        <v>219</v>
      </c>
      <c r="B75" s="98" t="s">
        <v>225</v>
      </c>
      <c r="C75" s="98" t="s">
        <v>391</v>
      </c>
      <c r="D75" s="106">
        <v>0</v>
      </c>
      <c r="E75" s="98">
        <v>0</v>
      </c>
      <c r="F75" s="107" t="s">
        <v>78</v>
      </c>
    </row>
    <row r="76" spans="1:6" ht="21" x14ac:dyDescent="0.2">
      <c r="A76" s="105" t="s">
        <v>219</v>
      </c>
      <c r="B76" s="98" t="s">
        <v>225</v>
      </c>
      <c r="C76" s="98" t="s">
        <v>396</v>
      </c>
      <c r="D76" s="106">
        <v>0</v>
      </c>
      <c r="E76" s="98">
        <v>0</v>
      </c>
      <c r="F76" s="107" t="s">
        <v>78</v>
      </c>
    </row>
    <row r="77" spans="1:6" ht="21" x14ac:dyDescent="0.2">
      <c r="A77" s="105" t="s">
        <v>219</v>
      </c>
      <c r="B77" s="98" t="s">
        <v>233</v>
      </c>
      <c r="C77" s="98" t="s">
        <v>397</v>
      </c>
      <c r="D77" s="106">
        <v>0</v>
      </c>
      <c r="E77" s="98">
        <v>0</v>
      </c>
      <c r="F77" s="107" t="s">
        <v>78</v>
      </c>
    </row>
    <row r="78" spans="1:6" ht="21" x14ac:dyDescent="0.2">
      <c r="A78" s="105" t="s">
        <v>219</v>
      </c>
      <c r="B78" s="98" t="s">
        <v>236</v>
      </c>
      <c r="C78" s="98" t="s">
        <v>398</v>
      </c>
      <c r="D78" s="106">
        <v>0</v>
      </c>
      <c r="E78" s="98">
        <v>0</v>
      </c>
      <c r="F78" s="107" t="s">
        <v>78</v>
      </c>
    </row>
    <row r="79" spans="1:6" ht="21" x14ac:dyDescent="0.2">
      <c r="A79" s="105" t="s">
        <v>219</v>
      </c>
      <c r="B79" s="98" t="s">
        <v>238</v>
      </c>
      <c r="C79" s="98" t="s">
        <v>549</v>
      </c>
      <c r="D79" s="106">
        <v>0</v>
      </c>
      <c r="E79" s="98">
        <v>0</v>
      </c>
      <c r="F79" s="107" t="s">
        <v>78</v>
      </c>
    </row>
    <row r="80" spans="1:6" ht="21" x14ac:dyDescent="0.2">
      <c r="A80" s="105" t="s">
        <v>219</v>
      </c>
      <c r="B80" s="98" t="s">
        <v>241</v>
      </c>
      <c r="C80" s="98" t="s">
        <v>550</v>
      </c>
      <c r="D80" s="106">
        <v>0</v>
      </c>
      <c r="E80" s="98">
        <v>0</v>
      </c>
      <c r="F80" s="107" t="s">
        <v>78</v>
      </c>
    </row>
    <row r="81" spans="1:6" ht="21" x14ac:dyDescent="0.2">
      <c r="A81" s="105" t="s">
        <v>219</v>
      </c>
      <c r="B81" s="98" t="s">
        <v>236</v>
      </c>
      <c r="C81" s="98" t="s">
        <v>399</v>
      </c>
      <c r="D81" s="106">
        <v>0</v>
      </c>
      <c r="E81" s="98">
        <v>0</v>
      </c>
      <c r="F81" s="107" t="s">
        <v>78</v>
      </c>
    </row>
    <row r="82" spans="1:6" ht="21" x14ac:dyDescent="0.2">
      <c r="A82" s="105" t="s">
        <v>219</v>
      </c>
      <c r="B82" s="98" t="s">
        <v>245</v>
      </c>
      <c r="C82" s="98" t="s">
        <v>374</v>
      </c>
      <c r="D82" s="106">
        <v>0</v>
      </c>
      <c r="E82" s="98">
        <v>0</v>
      </c>
      <c r="F82" s="107" t="s">
        <v>78</v>
      </c>
    </row>
    <row r="83" spans="1:6" ht="21" x14ac:dyDescent="0.2">
      <c r="A83" s="105" t="s">
        <v>219</v>
      </c>
      <c r="B83" s="98" t="s">
        <v>241</v>
      </c>
      <c r="C83" s="98" t="s">
        <v>374</v>
      </c>
      <c r="D83" s="106">
        <v>0</v>
      </c>
      <c r="E83" s="98">
        <v>0</v>
      </c>
      <c r="F83" s="107" t="s">
        <v>78</v>
      </c>
    </row>
    <row r="84" spans="1:6" ht="21" x14ac:dyDescent="0.2">
      <c r="A84" s="105" t="s">
        <v>219</v>
      </c>
      <c r="B84" s="98" t="s">
        <v>241</v>
      </c>
      <c r="C84" s="98" t="s">
        <v>360</v>
      </c>
      <c r="D84" s="106">
        <v>0</v>
      </c>
      <c r="E84" s="98">
        <v>0</v>
      </c>
      <c r="F84" s="107" t="s">
        <v>78</v>
      </c>
    </row>
    <row r="85" spans="1:6" ht="21" x14ac:dyDescent="0.2">
      <c r="A85" s="105" t="s">
        <v>219</v>
      </c>
      <c r="B85" s="98" t="s">
        <v>241</v>
      </c>
      <c r="C85" s="98" t="s">
        <v>360</v>
      </c>
      <c r="D85" s="106">
        <v>0</v>
      </c>
      <c r="E85" s="98">
        <v>0</v>
      </c>
      <c r="F85" s="107" t="s">
        <v>78</v>
      </c>
    </row>
    <row r="86" spans="1:6" ht="21" x14ac:dyDescent="0.2">
      <c r="A86" s="105" t="s">
        <v>219</v>
      </c>
      <c r="B86" s="98" t="s">
        <v>241</v>
      </c>
      <c r="C86" s="98" t="s">
        <v>369</v>
      </c>
      <c r="D86" s="106">
        <v>0</v>
      </c>
      <c r="E86" s="98">
        <v>0</v>
      </c>
      <c r="F86" s="107" t="s">
        <v>78</v>
      </c>
    </row>
    <row r="87" spans="1:6" ht="21" x14ac:dyDescent="0.2">
      <c r="A87" s="105" t="s">
        <v>219</v>
      </c>
      <c r="B87" s="98" t="s">
        <v>245</v>
      </c>
      <c r="C87" s="98" t="s">
        <v>400</v>
      </c>
      <c r="D87" s="106">
        <v>0</v>
      </c>
      <c r="E87" s="98">
        <v>0</v>
      </c>
      <c r="F87" s="107" t="s">
        <v>78</v>
      </c>
    </row>
    <row r="88" spans="1:6" ht="21" x14ac:dyDescent="0.2">
      <c r="A88" s="105" t="s">
        <v>219</v>
      </c>
      <c r="B88" s="98" t="s">
        <v>216</v>
      </c>
      <c r="C88" s="98" t="s">
        <v>401</v>
      </c>
      <c r="D88" s="106">
        <v>-3.4999999999998366E-3</v>
      </c>
      <c r="E88" s="98">
        <v>8.33</v>
      </c>
      <c r="F88" s="107" t="s">
        <v>78</v>
      </c>
    </row>
    <row r="89" spans="1:6" ht="21" x14ac:dyDescent="0.2">
      <c r="A89" s="105" t="s">
        <v>219</v>
      </c>
      <c r="B89" s="98" t="s">
        <v>259</v>
      </c>
      <c r="C89" s="98" t="s">
        <v>402</v>
      </c>
      <c r="D89" s="106">
        <v>0</v>
      </c>
      <c r="E89" s="98">
        <v>5</v>
      </c>
      <c r="F89" s="107" t="s">
        <v>78</v>
      </c>
    </row>
    <row r="90" spans="1:6" ht="21" x14ac:dyDescent="0.2">
      <c r="A90" s="105" t="s">
        <v>202</v>
      </c>
      <c r="B90" s="98" t="s">
        <v>527</v>
      </c>
      <c r="C90" s="98" t="s">
        <v>403</v>
      </c>
      <c r="D90" s="106">
        <v>0</v>
      </c>
      <c r="E90" s="98">
        <v>0</v>
      </c>
      <c r="F90" s="107" t="s">
        <v>78</v>
      </c>
    </row>
    <row r="91" spans="1:6" ht="21" x14ac:dyDescent="0.2">
      <c r="A91" s="105" t="s">
        <v>202</v>
      </c>
      <c r="B91" s="98" t="s">
        <v>527</v>
      </c>
      <c r="C91" s="98" t="s">
        <v>404</v>
      </c>
      <c r="D91" s="106">
        <v>0</v>
      </c>
      <c r="E91" s="98">
        <v>0</v>
      </c>
      <c r="F91" s="107" t="s">
        <v>78</v>
      </c>
    </row>
    <row r="92" spans="1:6" ht="21" x14ac:dyDescent="0.2">
      <c r="A92" s="105" t="s">
        <v>79</v>
      </c>
      <c r="B92" s="98" t="s">
        <v>108</v>
      </c>
      <c r="C92" s="98" t="s">
        <v>405</v>
      </c>
      <c r="D92" s="106">
        <v>18.739999999999998</v>
      </c>
      <c r="E92" s="98">
        <v>0</v>
      </c>
      <c r="F92" s="107" t="s">
        <v>78</v>
      </c>
    </row>
    <row r="93" spans="1:6" ht="21" x14ac:dyDescent="0.2">
      <c r="A93" s="105" t="s">
        <v>79</v>
      </c>
      <c r="B93" s="98" t="s">
        <v>80</v>
      </c>
      <c r="C93" s="98" t="s">
        <v>371</v>
      </c>
      <c r="D93" s="106">
        <v>22.49</v>
      </c>
      <c r="E93" s="98">
        <v>0</v>
      </c>
      <c r="F93" s="107" t="s">
        <v>78</v>
      </c>
    </row>
    <row r="94" spans="1:6" ht="21" x14ac:dyDescent="0.2">
      <c r="A94" s="105" t="s">
        <v>79</v>
      </c>
      <c r="B94" s="98" t="s">
        <v>80</v>
      </c>
      <c r="C94" s="98" t="s">
        <v>406</v>
      </c>
      <c r="D94" s="106">
        <v>4.3850342035582912E-3</v>
      </c>
      <c r="E94" s="98">
        <v>44.97</v>
      </c>
      <c r="F94" s="107" t="s">
        <v>78</v>
      </c>
    </row>
    <row r="95" spans="1:6" ht="21" x14ac:dyDescent="0.2">
      <c r="A95" s="105" t="s">
        <v>99</v>
      </c>
      <c r="B95" s="98" t="s">
        <v>527</v>
      </c>
      <c r="C95" s="98" t="s">
        <v>407</v>
      </c>
      <c r="D95" s="106">
        <v>41.23088503420356</v>
      </c>
      <c r="E95" s="98">
        <v>89.8</v>
      </c>
      <c r="F95" s="107" t="s">
        <v>78</v>
      </c>
    </row>
    <row r="96" spans="1:6" ht="21" x14ac:dyDescent="0.2">
      <c r="A96" s="105" t="s">
        <v>219</v>
      </c>
      <c r="B96" s="98" t="s">
        <v>527</v>
      </c>
      <c r="C96" s="98" t="s">
        <v>408</v>
      </c>
      <c r="D96" s="106">
        <v>506.80788503420354</v>
      </c>
      <c r="E96" s="98">
        <v>447.79</v>
      </c>
      <c r="F96" s="107" t="s">
        <v>78</v>
      </c>
    </row>
    <row r="97" spans="1:6" ht="21" x14ac:dyDescent="0.2">
      <c r="A97" s="132" t="s">
        <v>219</v>
      </c>
      <c r="B97" s="133" t="s">
        <v>215</v>
      </c>
      <c r="C97" s="133" t="s">
        <v>382</v>
      </c>
      <c r="D97" s="134">
        <v>0</v>
      </c>
      <c r="E97" s="133">
        <v>0</v>
      </c>
      <c r="F97" s="107" t="s">
        <v>78</v>
      </c>
    </row>
    <row r="98" spans="1:6" ht="21" x14ac:dyDescent="0.2">
      <c r="A98" s="132" t="s">
        <v>219</v>
      </c>
      <c r="B98" s="133" t="s">
        <v>216</v>
      </c>
      <c r="C98" s="133" t="s">
        <v>360</v>
      </c>
      <c r="D98" s="134">
        <v>0</v>
      </c>
      <c r="E98" s="133">
        <v>0</v>
      </c>
      <c r="F98" s="107" t="s">
        <v>78</v>
      </c>
    </row>
    <row r="99" spans="1:6" ht="21" x14ac:dyDescent="0.2">
      <c r="A99" s="132" t="s">
        <v>219</v>
      </c>
      <c r="B99" s="133" t="s">
        <v>218</v>
      </c>
      <c r="C99" s="133" t="s">
        <v>547</v>
      </c>
      <c r="D99" s="134">
        <v>0</v>
      </c>
      <c r="E99" s="133">
        <v>0</v>
      </c>
      <c r="F99" s="107" t="s">
        <v>78</v>
      </c>
    </row>
    <row r="100" spans="1:6" ht="21" x14ac:dyDescent="0.2">
      <c r="A100" s="132" t="s">
        <v>219</v>
      </c>
      <c r="B100" s="133" t="s">
        <v>220</v>
      </c>
      <c r="C100" s="133" t="s">
        <v>408</v>
      </c>
      <c r="D100" s="134">
        <v>0</v>
      </c>
      <c r="E100" s="133">
        <v>0</v>
      </c>
      <c r="F100" s="107" t="s">
        <v>78</v>
      </c>
    </row>
    <row r="101" spans="1:6" ht="21" x14ac:dyDescent="0.2">
      <c r="A101" s="132" t="s">
        <v>219</v>
      </c>
      <c r="B101" s="133" t="s">
        <v>154</v>
      </c>
      <c r="C101" s="133" t="s">
        <v>374</v>
      </c>
      <c r="D101" s="134">
        <v>0</v>
      </c>
      <c r="E101" s="133">
        <v>0</v>
      </c>
      <c r="F101" s="107" t="s">
        <v>78</v>
      </c>
    </row>
    <row r="102" spans="1:6" ht="21" x14ac:dyDescent="0.2">
      <c r="A102" s="132" t="s">
        <v>219</v>
      </c>
      <c r="B102" s="133" t="s">
        <v>215</v>
      </c>
      <c r="C102" s="133" t="s">
        <v>382</v>
      </c>
      <c r="D102" s="134">
        <v>0</v>
      </c>
      <c r="E102" s="133">
        <v>0</v>
      </c>
      <c r="F102" s="107" t="s">
        <v>78</v>
      </c>
    </row>
    <row r="103" spans="1:6" ht="21" x14ac:dyDescent="0.2">
      <c r="A103" s="132" t="s">
        <v>219</v>
      </c>
      <c r="B103" s="133" t="s">
        <v>216</v>
      </c>
      <c r="C103" s="133" t="s">
        <v>409</v>
      </c>
      <c r="D103" s="134">
        <v>0</v>
      </c>
      <c r="E103" s="133">
        <v>0</v>
      </c>
      <c r="F103" s="107" t="s">
        <v>78</v>
      </c>
    </row>
    <row r="104" spans="1:6" ht="21" x14ac:dyDescent="0.2">
      <c r="A104" s="132" t="s">
        <v>219</v>
      </c>
      <c r="B104" s="133" t="s">
        <v>225</v>
      </c>
      <c r="C104" s="133" t="s">
        <v>410</v>
      </c>
      <c r="D104" s="134">
        <v>0</v>
      </c>
      <c r="E104" s="133">
        <v>0</v>
      </c>
      <c r="F104" s="107" t="s">
        <v>78</v>
      </c>
    </row>
    <row r="105" spans="1:6" ht="21" x14ac:dyDescent="0.2">
      <c r="A105" s="132" t="s">
        <v>219</v>
      </c>
      <c r="B105" s="133" t="s">
        <v>225</v>
      </c>
      <c r="C105" s="133" t="s">
        <v>411</v>
      </c>
      <c r="D105" s="134">
        <v>0</v>
      </c>
      <c r="E105" s="133">
        <v>0</v>
      </c>
      <c r="F105" s="107" t="s">
        <v>78</v>
      </c>
    </row>
    <row r="106" spans="1:6" ht="21" x14ac:dyDescent="0.2">
      <c r="A106" s="132" t="s">
        <v>219</v>
      </c>
      <c r="B106" s="133" t="s">
        <v>225</v>
      </c>
      <c r="C106" s="133" t="s">
        <v>412</v>
      </c>
      <c r="D106" s="134">
        <v>0</v>
      </c>
      <c r="E106" s="133">
        <v>0</v>
      </c>
      <c r="F106" s="107" t="s">
        <v>78</v>
      </c>
    </row>
    <row r="107" spans="1:6" ht="21" x14ac:dyDescent="0.2">
      <c r="A107" s="132" t="s">
        <v>219</v>
      </c>
      <c r="B107" s="133" t="s">
        <v>233</v>
      </c>
      <c r="C107" s="133" t="s">
        <v>371</v>
      </c>
      <c r="D107" s="134">
        <v>0</v>
      </c>
      <c r="E107" s="133">
        <v>0</v>
      </c>
      <c r="F107" s="107" t="s">
        <v>78</v>
      </c>
    </row>
    <row r="108" spans="1:6" ht="21" x14ac:dyDescent="0.2">
      <c r="A108" s="132" t="s">
        <v>219</v>
      </c>
      <c r="B108" s="133" t="s">
        <v>236</v>
      </c>
      <c r="C108" s="133" t="s">
        <v>412</v>
      </c>
      <c r="D108" s="134">
        <v>0</v>
      </c>
      <c r="E108" s="133">
        <v>0</v>
      </c>
      <c r="F108" s="107" t="s">
        <v>78</v>
      </c>
    </row>
    <row r="109" spans="1:6" ht="21" x14ac:dyDescent="0.2">
      <c r="A109" s="132" t="s">
        <v>219</v>
      </c>
      <c r="B109" s="133" t="s">
        <v>238</v>
      </c>
      <c r="C109" s="133" t="s">
        <v>382</v>
      </c>
      <c r="D109" s="134">
        <v>0</v>
      </c>
      <c r="E109" s="133">
        <v>0</v>
      </c>
      <c r="F109" s="107" t="s">
        <v>78</v>
      </c>
    </row>
    <row r="110" spans="1:6" ht="21" x14ac:dyDescent="0.2">
      <c r="A110" s="132" t="s">
        <v>219</v>
      </c>
      <c r="B110" s="133" t="s">
        <v>241</v>
      </c>
      <c r="C110" s="133" t="s">
        <v>413</v>
      </c>
      <c r="D110" s="134">
        <v>0</v>
      </c>
      <c r="E110" s="133">
        <v>0</v>
      </c>
      <c r="F110" s="107" t="s">
        <v>78</v>
      </c>
    </row>
    <row r="111" spans="1:6" ht="21" x14ac:dyDescent="0.2">
      <c r="A111" s="132" t="s">
        <v>219</v>
      </c>
      <c r="B111" s="133" t="s">
        <v>236</v>
      </c>
      <c r="C111" s="133" t="s">
        <v>412</v>
      </c>
      <c r="D111" s="134">
        <v>0</v>
      </c>
      <c r="E111" s="133">
        <v>0</v>
      </c>
      <c r="F111" s="107" t="s">
        <v>78</v>
      </c>
    </row>
    <row r="112" spans="1:6" ht="21" x14ac:dyDescent="0.2">
      <c r="A112" s="132" t="s">
        <v>219</v>
      </c>
      <c r="B112" s="133" t="s">
        <v>245</v>
      </c>
      <c r="C112" s="133" t="s">
        <v>374</v>
      </c>
      <c r="D112" s="134">
        <v>0</v>
      </c>
      <c r="E112" s="133">
        <v>0.5</v>
      </c>
      <c r="F112" s="107" t="s">
        <v>78</v>
      </c>
    </row>
    <row r="113" spans="1:6" ht="21" x14ac:dyDescent="0.2">
      <c r="A113" s="132" t="s">
        <v>219</v>
      </c>
      <c r="B113" s="133" t="s">
        <v>241</v>
      </c>
      <c r="C113" s="133" t="s">
        <v>371</v>
      </c>
      <c r="D113" s="134">
        <v>0</v>
      </c>
      <c r="E113" s="133">
        <v>0</v>
      </c>
      <c r="F113" s="107" t="s">
        <v>78</v>
      </c>
    </row>
    <row r="114" spans="1:6" ht="21" x14ac:dyDescent="0.2">
      <c r="A114" s="132" t="s">
        <v>219</v>
      </c>
      <c r="B114" s="133" t="s">
        <v>241</v>
      </c>
      <c r="C114" s="133" t="s">
        <v>360</v>
      </c>
      <c r="D114" s="134">
        <v>0</v>
      </c>
      <c r="E114" s="133">
        <v>0</v>
      </c>
      <c r="F114" s="107" t="s">
        <v>78</v>
      </c>
    </row>
    <row r="115" spans="1:6" ht="21" x14ac:dyDescent="0.2">
      <c r="A115" s="132" t="s">
        <v>219</v>
      </c>
      <c r="B115" s="133" t="s">
        <v>241</v>
      </c>
      <c r="C115" s="133" t="s">
        <v>414</v>
      </c>
      <c r="D115" s="134">
        <v>0</v>
      </c>
      <c r="E115" s="133">
        <v>0</v>
      </c>
      <c r="F115" s="107" t="s">
        <v>78</v>
      </c>
    </row>
    <row r="116" spans="1:6" ht="21" x14ac:dyDescent="0.2">
      <c r="A116" s="132" t="s">
        <v>219</v>
      </c>
      <c r="B116" s="133" t="s">
        <v>241</v>
      </c>
      <c r="C116" s="133" t="s">
        <v>360</v>
      </c>
      <c r="D116" s="134">
        <v>0</v>
      </c>
      <c r="E116" s="133">
        <v>0</v>
      </c>
      <c r="F116" s="107" t="s">
        <v>78</v>
      </c>
    </row>
    <row r="117" spans="1:6" ht="21" x14ac:dyDescent="0.2">
      <c r="A117" s="132" t="s">
        <v>219</v>
      </c>
      <c r="B117" s="133" t="s">
        <v>245</v>
      </c>
      <c r="C117" s="133" t="s">
        <v>374</v>
      </c>
      <c r="D117" s="134">
        <v>0</v>
      </c>
      <c r="E117" s="133">
        <v>0.5</v>
      </c>
      <c r="F117" s="107" t="s">
        <v>78</v>
      </c>
    </row>
    <row r="118" spans="1:6" ht="21" x14ac:dyDescent="0.2">
      <c r="A118" s="132" t="s">
        <v>96</v>
      </c>
      <c r="B118" s="133" t="s">
        <v>216</v>
      </c>
      <c r="C118" s="133" t="s">
        <v>374</v>
      </c>
      <c r="D118" s="134">
        <v>0</v>
      </c>
      <c r="E118" s="133">
        <v>166.67</v>
      </c>
      <c r="F118" s="107" t="s">
        <v>78</v>
      </c>
    </row>
    <row r="119" spans="1:6" ht="21" x14ac:dyDescent="0.2">
      <c r="A119" s="132" t="s">
        <v>146</v>
      </c>
      <c r="B119" s="133" t="s">
        <v>259</v>
      </c>
      <c r="C119" s="133" t="s">
        <v>382</v>
      </c>
      <c r="D119" s="134">
        <v>0</v>
      </c>
      <c r="E119" s="133">
        <v>100.5</v>
      </c>
      <c r="F119" s="107" t="s">
        <v>78</v>
      </c>
    </row>
    <row r="120" spans="1:6" ht="21" x14ac:dyDescent="0.2">
      <c r="A120" s="132" t="s">
        <v>202</v>
      </c>
      <c r="B120" s="133" t="s">
        <v>527</v>
      </c>
      <c r="C120" s="133" t="s">
        <v>527</v>
      </c>
      <c r="D120" s="134">
        <v>0</v>
      </c>
      <c r="E120" s="133">
        <v>0</v>
      </c>
      <c r="F120" s="107" t="s">
        <v>78</v>
      </c>
    </row>
    <row r="121" spans="1:6" ht="21" x14ac:dyDescent="0.2">
      <c r="A121" s="132" t="s">
        <v>202</v>
      </c>
      <c r="B121" s="133" t="s">
        <v>527</v>
      </c>
      <c r="C121" s="133" t="s">
        <v>527</v>
      </c>
      <c r="D121" s="134">
        <v>0</v>
      </c>
      <c r="E121" s="133">
        <v>0</v>
      </c>
      <c r="F121" s="107" t="s">
        <v>78</v>
      </c>
    </row>
    <row r="122" spans="1:6" ht="21" x14ac:dyDescent="0.2">
      <c r="A122" s="132" t="s">
        <v>202</v>
      </c>
      <c r="B122" s="133" t="s">
        <v>527</v>
      </c>
      <c r="C122" s="133" t="s">
        <v>527</v>
      </c>
      <c r="D122" s="134">
        <v>0</v>
      </c>
      <c r="E122" s="133">
        <v>0</v>
      </c>
      <c r="F122" s="107" t="s">
        <v>78</v>
      </c>
    </row>
    <row r="123" spans="1:6" ht="21" x14ac:dyDescent="0.2">
      <c r="A123" s="132" t="s">
        <v>202</v>
      </c>
      <c r="B123" s="133" t="s">
        <v>527</v>
      </c>
      <c r="C123" s="133" t="s">
        <v>527</v>
      </c>
      <c r="D123" s="134">
        <v>0</v>
      </c>
      <c r="E123" s="133">
        <v>0</v>
      </c>
      <c r="F123" s="107" t="s">
        <v>78</v>
      </c>
    </row>
    <row r="124" spans="1:6" ht="21" x14ac:dyDescent="0.2">
      <c r="A124" s="132" t="s">
        <v>202</v>
      </c>
      <c r="B124" s="133" t="s">
        <v>527</v>
      </c>
      <c r="C124" s="133" t="s">
        <v>527</v>
      </c>
      <c r="D124" s="134">
        <v>0</v>
      </c>
      <c r="E124" s="133">
        <v>0</v>
      </c>
      <c r="F124" s="107" t="s">
        <v>78</v>
      </c>
    </row>
    <row r="125" spans="1:6" ht="21" x14ac:dyDescent="0.2">
      <c r="A125" s="132" t="s">
        <v>202</v>
      </c>
      <c r="B125" s="133" t="s">
        <v>527</v>
      </c>
      <c r="C125" s="133" t="s">
        <v>527</v>
      </c>
      <c r="D125" s="134">
        <v>0</v>
      </c>
      <c r="E125" s="133">
        <v>0</v>
      </c>
      <c r="F125" s="107" t="s">
        <v>78</v>
      </c>
    </row>
    <row r="126" spans="1:6" ht="21" x14ac:dyDescent="0.2">
      <c r="A126" s="132" t="s">
        <v>202</v>
      </c>
      <c r="B126" s="133" t="s">
        <v>527</v>
      </c>
      <c r="C126" s="133" t="s">
        <v>527</v>
      </c>
      <c r="D126" s="134">
        <v>0</v>
      </c>
      <c r="E126" s="133">
        <v>0</v>
      </c>
      <c r="F126" s="107" t="s">
        <v>78</v>
      </c>
    </row>
    <row r="127" spans="1:6" ht="21" x14ac:dyDescent="0.2">
      <c r="A127" s="132" t="s">
        <v>202</v>
      </c>
      <c r="B127" s="133" t="s">
        <v>527</v>
      </c>
      <c r="C127" s="133" t="s">
        <v>527</v>
      </c>
      <c r="D127" s="134">
        <v>0</v>
      </c>
      <c r="E127" s="133">
        <v>0</v>
      </c>
      <c r="F127" s="107" t="s">
        <v>78</v>
      </c>
    </row>
    <row r="128" spans="1:6" ht="21" x14ac:dyDescent="0.2">
      <c r="A128" s="132" t="s">
        <v>202</v>
      </c>
      <c r="B128" s="133" t="s">
        <v>527</v>
      </c>
      <c r="C128" s="133" t="s">
        <v>527</v>
      </c>
      <c r="D128" s="134">
        <v>0</v>
      </c>
      <c r="E128" s="133">
        <v>0</v>
      </c>
      <c r="F128" s="107" t="s">
        <v>78</v>
      </c>
    </row>
    <row r="129" spans="1:6" ht="21" x14ac:dyDescent="0.2">
      <c r="A129" s="132" t="s">
        <v>202</v>
      </c>
      <c r="B129" s="133" t="s">
        <v>527</v>
      </c>
      <c r="C129" s="133" t="s">
        <v>527</v>
      </c>
      <c r="D129" s="134">
        <v>0</v>
      </c>
      <c r="E129" s="133">
        <v>0</v>
      </c>
      <c r="F129" s="107" t="s">
        <v>78</v>
      </c>
    </row>
    <row r="130" spans="1:6" ht="21" x14ac:dyDescent="0.2">
      <c r="A130" s="132" t="s">
        <v>202</v>
      </c>
      <c r="B130" s="133" t="s">
        <v>527</v>
      </c>
      <c r="C130" s="133" t="s">
        <v>527</v>
      </c>
      <c r="D130" s="134">
        <v>0</v>
      </c>
      <c r="E130" s="133">
        <v>0</v>
      </c>
      <c r="F130" s="107" t="s">
        <v>78</v>
      </c>
    </row>
    <row r="131" spans="1:6" ht="21" x14ac:dyDescent="0.2">
      <c r="A131" s="132" t="s">
        <v>202</v>
      </c>
      <c r="B131" s="133" t="s">
        <v>527</v>
      </c>
      <c r="C131" s="133" t="s">
        <v>527</v>
      </c>
      <c r="D131" s="134">
        <v>0</v>
      </c>
      <c r="E131" s="133">
        <v>0</v>
      </c>
      <c r="F131" s="107" t="s">
        <v>78</v>
      </c>
    </row>
    <row r="132" spans="1:6" ht="21" x14ac:dyDescent="0.2">
      <c r="A132" s="132" t="s">
        <v>202</v>
      </c>
      <c r="B132" s="133" t="s">
        <v>527</v>
      </c>
      <c r="C132" s="133" t="s">
        <v>527</v>
      </c>
      <c r="D132" s="134">
        <v>0</v>
      </c>
      <c r="E132" s="133">
        <v>0</v>
      </c>
      <c r="F132" s="107" t="s">
        <v>78</v>
      </c>
    </row>
    <row r="133" spans="1:6" ht="21" x14ac:dyDescent="0.2">
      <c r="A133" s="132" t="s">
        <v>202</v>
      </c>
      <c r="B133" s="133" t="s">
        <v>527</v>
      </c>
      <c r="C133" s="133" t="s">
        <v>527</v>
      </c>
      <c r="D133" s="134">
        <v>0</v>
      </c>
      <c r="E133" s="133">
        <v>0</v>
      </c>
      <c r="F133" s="107" t="s">
        <v>78</v>
      </c>
    </row>
    <row r="134" spans="1:6" ht="21" x14ac:dyDescent="0.2">
      <c r="A134" s="133" t="s">
        <v>389</v>
      </c>
      <c r="B134" s="133" t="s">
        <v>389</v>
      </c>
      <c r="C134" s="98" t="s">
        <v>541</v>
      </c>
      <c r="D134" s="134">
        <v>30644.97</v>
      </c>
      <c r="E134" s="133">
        <v>269.16999999999996</v>
      </c>
      <c r="F134" s="107" t="s">
        <v>78</v>
      </c>
    </row>
    <row r="135" spans="1:6" ht="21" x14ac:dyDescent="0.2">
      <c r="A135" s="133" t="s">
        <v>415</v>
      </c>
      <c r="B135" s="133" t="s">
        <v>415</v>
      </c>
      <c r="C135" s="98" t="s">
        <v>542</v>
      </c>
      <c r="D135" s="134">
        <v>37185.89</v>
      </c>
      <c r="E135" s="133">
        <v>9309</v>
      </c>
      <c r="F135" s="107" t="s">
        <v>78</v>
      </c>
    </row>
    <row r="136" spans="1:6" ht="21" x14ac:dyDescent="0.2">
      <c r="A136" s="96"/>
      <c r="B136" s="96"/>
      <c r="C136" s="98" t="s">
        <v>416</v>
      </c>
      <c r="D136" s="96"/>
      <c r="E136" s="96"/>
      <c r="F136" s="112"/>
    </row>
    <row r="137" spans="1:6" ht="21" x14ac:dyDescent="0.2">
      <c r="A137" s="96"/>
      <c r="B137" s="96"/>
      <c r="C137" s="98" t="s">
        <v>416</v>
      </c>
      <c r="D137" s="96"/>
      <c r="E137" s="96"/>
      <c r="F137" s="112"/>
    </row>
    <row r="138" spans="1:6" ht="21" x14ac:dyDescent="0.2">
      <c r="A138" s="96"/>
      <c r="B138" s="96"/>
      <c r="C138" s="98" t="s">
        <v>416</v>
      </c>
      <c r="D138" s="96"/>
      <c r="E138" s="96"/>
      <c r="F138" s="112"/>
    </row>
    <row r="139" spans="1:6" ht="21" x14ac:dyDescent="0.2">
      <c r="A139" s="96"/>
      <c r="B139" s="96"/>
      <c r="C139" s="98" t="s">
        <v>416</v>
      </c>
      <c r="D139" s="96"/>
      <c r="E139" s="96"/>
      <c r="F139" s="112"/>
    </row>
    <row r="140" spans="1:6" ht="21" x14ac:dyDescent="0.2">
      <c r="A140" s="96"/>
      <c r="B140" s="96"/>
      <c r="C140" s="98" t="s">
        <v>416</v>
      </c>
      <c r="D140" s="96"/>
      <c r="E140" s="96"/>
      <c r="F140" s="112"/>
    </row>
    <row r="141" spans="1:6" ht="21" x14ac:dyDescent="0.2">
      <c r="A141" s="96"/>
      <c r="B141" s="96"/>
      <c r="C141" s="98" t="s">
        <v>416</v>
      </c>
      <c r="D141" s="96"/>
      <c r="E141" s="96"/>
      <c r="F141" s="112"/>
    </row>
    <row r="142" spans="1:6" ht="21" x14ac:dyDescent="0.2">
      <c r="A142" s="96"/>
      <c r="B142" s="96"/>
      <c r="C142" s="98" t="s">
        <v>416</v>
      </c>
      <c r="D142" s="96"/>
      <c r="E142" s="96"/>
      <c r="F142" s="112"/>
    </row>
    <row r="143" spans="1:6" ht="21" x14ac:dyDescent="0.2">
      <c r="A143" s="96"/>
      <c r="B143" s="96"/>
      <c r="C143" s="98" t="s">
        <v>416</v>
      </c>
      <c r="D143" s="96"/>
      <c r="E143" s="96"/>
      <c r="F143" s="112"/>
    </row>
    <row r="144" spans="1:6" x14ac:dyDescent="0.2">
      <c r="A144" s="96"/>
      <c r="B144" s="96"/>
      <c r="C144" s="96"/>
      <c r="D144" s="96"/>
      <c r="E144" s="96"/>
      <c r="F144" s="112"/>
    </row>
    <row r="145" spans="1:6" x14ac:dyDescent="0.2">
      <c r="A145" s="96"/>
      <c r="B145" s="96"/>
      <c r="C145" s="96"/>
      <c r="D145" s="96"/>
      <c r="E145" s="96"/>
      <c r="F145" s="112"/>
    </row>
    <row r="146" spans="1:6" x14ac:dyDescent="0.2">
      <c r="A146" s="96"/>
      <c r="B146" s="96"/>
      <c r="C146" s="96"/>
      <c r="D146" s="96"/>
      <c r="E146" s="96"/>
      <c r="F146" s="112"/>
    </row>
    <row r="147" spans="1:6" x14ac:dyDescent="0.2">
      <c r="A147" s="96"/>
      <c r="B147" s="96"/>
      <c r="C147" s="96"/>
      <c r="D147" s="96"/>
      <c r="E147" s="96"/>
      <c r="F147" s="112"/>
    </row>
    <row r="148" spans="1:6" x14ac:dyDescent="0.2">
      <c r="A148" s="96"/>
      <c r="B148" s="96"/>
      <c r="C148" s="96"/>
      <c r="D148" s="96"/>
      <c r="E148" s="96"/>
      <c r="F148" s="112"/>
    </row>
    <row r="149" spans="1:6" x14ac:dyDescent="0.2">
      <c r="A149" s="96"/>
      <c r="B149" s="96"/>
      <c r="C149" s="96"/>
      <c r="D149" s="96"/>
      <c r="E149" s="96"/>
      <c r="F149" s="112"/>
    </row>
    <row r="150" spans="1:6" x14ac:dyDescent="0.2">
      <c r="A150" s="96"/>
      <c r="B150" s="96"/>
      <c r="C150" s="96"/>
      <c r="D150" s="96"/>
      <c r="E150" s="96"/>
      <c r="F150" s="112"/>
    </row>
    <row r="151" spans="1:6" x14ac:dyDescent="0.2">
      <c r="A151" s="96"/>
      <c r="B151" s="96"/>
      <c r="C151" s="96"/>
      <c r="D151" s="96"/>
      <c r="E151" s="96"/>
      <c r="F151" s="112"/>
    </row>
    <row r="152" spans="1:6" x14ac:dyDescent="0.2">
      <c r="A152" s="96"/>
      <c r="B152" s="96"/>
      <c r="C152" s="96"/>
      <c r="D152" s="96"/>
      <c r="E152" s="96"/>
      <c r="F152" s="112"/>
    </row>
    <row r="153" spans="1:6" x14ac:dyDescent="0.2">
      <c r="A153" s="96"/>
      <c r="B153" s="96"/>
      <c r="C153" s="96"/>
      <c r="D153" s="96"/>
      <c r="E153" s="96"/>
      <c r="F153" s="112"/>
    </row>
    <row r="154" spans="1:6" x14ac:dyDescent="0.2">
      <c r="A154" s="96"/>
      <c r="B154" s="96"/>
      <c r="C154" s="96"/>
      <c r="D154" s="96"/>
      <c r="E154" s="96"/>
      <c r="F154" s="112"/>
    </row>
    <row r="155" spans="1:6" x14ac:dyDescent="0.2">
      <c r="A155" s="96"/>
      <c r="B155" s="96"/>
      <c r="C155" s="96"/>
      <c r="D155" s="96"/>
      <c r="E155" s="96"/>
      <c r="F155" s="112"/>
    </row>
    <row r="156" spans="1:6" x14ac:dyDescent="0.2">
      <c r="A156" s="96"/>
      <c r="B156" s="96"/>
      <c r="C156" s="96"/>
      <c r="D156" s="96"/>
      <c r="E156" s="96"/>
      <c r="F156" s="112"/>
    </row>
    <row r="157" spans="1:6" x14ac:dyDescent="0.2">
      <c r="A157" s="96"/>
      <c r="B157" s="96"/>
      <c r="C157" s="96"/>
      <c r="D157" s="96"/>
      <c r="E157" s="96"/>
      <c r="F157" s="112"/>
    </row>
    <row r="158" spans="1:6" x14ac:dyDescent="0.2">
      <c r="A158" s="96"/>
      <c r="B158" s="96"/>
      <c r="C158" s="96"/>
      <c r="D158" s="96"/>
      <c r="E158" s="96"/>
      <c r="F158" s="112"/>
    </row>
    <row r="159" spans="1:6" x14ac:dyDescent="0.2">
      <c r="A159" s="96"/>
      <c r="B159" s="96"/>
      <c r="C159" s="96"/>
      <c r="D159" s="96"/>
      <c r="E159" s="96"/>
      <c r="F159" s="112"/>
    </row>
    <row r="160" spans="1:6" x14ac:dyDescent="0.2">
      <c r="A160" s="96"/>
      <c r="B160" s="96"/>
      <c r="C160" s="96"/>
      <c r="D160" s="96"/>
      <c r="E160" s="96"/>
      <c r="F160" s="112"/>
    </row>
    <row r="161" spans="1:6" x14ac:dyDescent="0.2">
      <c r="A161" s="96"/>
      <c r="B161" s="96"/>
      <c r="C161" s="96"/>
      <c r="D161" s="96"/>
      <c r="E161" s="96"/>
      <c r="F161" s="112"/>
    </row>
    <row r="162" spans="1:6" x14ac:dyDescent="0.2">
      <c r="A162" s="96"/>
      <c r="B162" s="96"/>
      <c r="C162" s="96"/>
      <c r="D162" s="96"/>
      <c r="E162" s="96"/>
      <c r="F162" s="112"/>
    </row>
    <row r="163" spans="1:6" x14ac:dyDescent="0.2">
      <c r="A163" s="96"/>
      <c r="B163" s="96"/>
      <c r="C163" s="96"/>
      <c r="D163" s="96"/>
      <c r="E163" s="96"/>
      <c r="F163" s="112"/>
    </row>
    <row r="164" spans="1:6" x14ac:dyDescent="0.2">
      <c r="A164" s="96"/>
      <c r="B164" s="96"/>
      <c r="C164" s="96"/>
      <c r="D164" s="96"/>
      <c r="E164" s="96"/>
      <c r="F164" s="112"/>
    </row>
    <row r="165" spans="1:6" x14ac:dyDescent="0.2">
      <c r="A165" s="96"/>
      <c r="B165" s="96"/>
      <c r="C165" s="96"/>
      <c r="D165" s="96"/>
      <c r="E165" s="96"/>
      <c r="F165" s="112"/>
    </row>
    <row r="166" spans="1:6" x14ac:dyDescent="0.2">
      <c r="A166" s="96"/>
      <c r="B166" s="96"/>
      <c r="C166" s="96"/>
      <c r="D166" s="96"/>
      <c r="E166" s="96"/>
      <c r="F166" s="112"/>
    </row>
    <row r="167" spans="1:6" x14ac:dyDescent="0.2">
      <c r="A167" s="96"/>
      <c r="B167" s="96"/>
      <c r="C167" s="96"/>
      <c r="D167" s="96"/>
      <c r="E167" s="96"/>
      <c r="F167" s="112"/>
    </row>
    <row r="168" spans="1:6" x14ac:dyDescent="0.2">
      <c r="A168" s="96"/>
      <c r="B168" s="96"/>
      <c r="C168" s="96"/>
      <c r="D168" s="96"/>
      <c r="E168" s="96"/>
      <c r="F168" s="112"/>
    </row>
    <row r="169" spans="1:6" x14ac:dyDescent="0.2">
      <c r="A169" s="96"/>
      <c r="B169" s="96"/>
      <c r="C169" s="96"/>
      <c r="D169" s="96"/>
      <c r="E169" s="96"/>
      <c r="F169" s="112"/>
    </row>
    <row r="170" spans="1:6" x14ac:dyDescent="0.2">
      <c r="A170" s="96"/>
      <c r="B170" s="96"/>
      <c r="C170" s="96"/>
      <c r="D170" s="96"/>
      <c r="E170" s="96"/>
      <c r="F170" s="112"/>
    </row>
    <row r="171" spans="1:6" x14ac:dyDescent="0.2">
      <c r="A171" s="96"/>
      <c r="B171" s="96"/>
      <c r="C171" s="96"/>
      <c r="D171" s="96"/>
      <c r="E171" s="96"/>
      <c r="F171" s="112"/>
    </row>
    <row r="172" spans="1:6" x14ac:dyDescent="0.2">
      <c r="A172" s="96"/>
      <c r="B172" s="96"/>
      <c r="C172" s="96"/>
      <c r="D172" s="96"/>
      <c r="E172" s="96"/>
      <c r="F172" s="112"/>
    </row>
    <row r="173" spans="1:6" x14ac:dyDescent="0.2">
      <c r="A173" s="96"/>
      <c r="B173" s="96"/>
      <c r="C173" s="96"/>
      <c r="D173" s="96"/>
      <c r="E173" s="96"/>
      <c r="F173" s="112"/>
    </row>
    <row r="174" spans="1:6" x14ac:dyDescent="0.2">
      <c r="A174" s="96"/>
      <c r="B174" s="96"/>
      <c r="C174" s="96"/>
      <c r="D174" s="96"/>
      <c r="E174" s="96"/>
      <c r="F174" s="112"/>
    </row>
    <row r="175" spans="1:6" x14ac:dyDescent="0.2">
      <c r="A175" s="96"/>
      <c r="B175" s="96"/>
      <c r="C175" s="96"/>
      <c r="D175" s="96"/>
      <c r="E175" s="96"/>
      <c r="F175" s="112"/>
    </row>
    <row r="176" spans="1:6" x14ac:dyDescent="0.2">
      <c r="A176" s="96"/>
      <c r="B176" s="96"/>
      <c r="C176" s="96"/>
      <c r="D176" s="96"/>
      <c r="E176" s="96"/>
      <c r="F176" s="112"/>
    </row>
    <row r="177" spans="1:6" x14ac:dyDescent="0.2">
      <c r="A177" s="96"/>
      <c r="B177" s="96"/>
      <c r="C177" s="96"/>
      <c r="D177" s="96"/>
      <c r="E177" s="96"/>
      <c r="F177" s="112"/>
    </row>
    <row r="178" spans="1:6" x14ac:dyDescent="0.2">
      <c r="A178" s="96"/>
      <c r="B178" s="96"/>
      <c r="C178" s="96"/>
      <c r="D178" s="96"/>
      <c r="E178" s="96"/>
      <c r="F178" s="112"/>
    </row>
    <row r="179" spans="1:6" x14ac:dyDescent="0.2">
      <c r="A179" s="96"/>
      <c r="B179" s="96"/>
      <c r="C179" s="96"/>
      <c r="D179" s="96"/>
      <c r="E179" s="96"/>
      <c r="F179" s="112"/>
    </row>
    <row r="180" spans="1:6" x14ac:dyDescent="0.2">
      <c r="A180" s="96"/>
      <c r="B180" s="96"/>
      <c r="C180" s="96"/>
      <c r="D180" s="96"/>
      <c r="E180" s="96"/>
      <c r="F180" s="112"/>
    </row>
    <row r="181" spans="1:6" x14ac:dyDescent="0.2">
      <c r="A181" s="96"/>
      <c r="B181" s="96"/>
      <c r="C181" s="96"/>
      <c r="D181" s="96"/>
      <c r="E181" s="96"/>
      <c r="F181" s="112"/>
    </row>
    <row r="182" spans="1:6" x14ac:dyDescent="0.2">
      <c r="A182" s="96"/>
      <c r="B182" s="96"/>
      <c r="C182" s="96"/>
      <c r="D182" s="96"/>
      <c r="E182" s="96"/>
      <c r="F182" s="112"/>
    </row>
    <row r="183" spans="1:6" x14ac:dyDescent="0.2">
      <c r="A183" s="96"/>
      <c r="B183" s="96"/>
      <c r="C183" s="96"/>
      <c r="D183" s="96"/>
      <c r="E183" s="96"/>
      <c r="F183" s="112"/>
    </row>
    <row r="184" spans="1:6" x14ac:dyDescent="0.2">
      <c r="A184" s="96"/>
      <c r="B184" s="96"/>
      <c r="C184" s="96"/>
      <c r="D184" s="96"/>
      <c r="E184" s="96"/>
      <c r="F184" s="112"/>
    </row>
    <row r="185" spans="1:6" x14ac:dyDescent="0.2">
      <c r="A185" s="96"/>
      <c r="B185" s="96"/>
      <c r="C185" s="96"/>
      <c r="D185" s="96"/>
      <c r="E185" s="96"/>
      <c r="F185" s="112"/>
    </row>
    <row r="186" spans="1:6" x14ac:dyDescent="0.2">
      <c r="A186" s="96"/>
      <c r="B186" s="96"/>
      <c r="C186" s="96"/>
      <c r="D186" s="96"/>
      <c r="E186" s="96"/>
      <c r="F186" s="112"/>
    </row>
    <row r="187" spans="1:6" x14ac:dyDescent="0.2">
      <c r="A187" s="96"/>
      <c r="B187" s="96"/>
      <c r="C187" s="96"/>
      <c r="D187" s="96"/>
      <c r="E187" s="96"/>
      <c r="F187" s="112"/>
    </row>
    <row r="188" spans="1:6" x14ac:dyDescent="0.2">
      <c r="A188" s="96"/>
      <c r="B188" s="96"/>
      <c r="C188" s="96"/>
      <c r="D188" s="96"/>
      <c r="E188" s="96"/>
      <c r="F188" s="112"/>
    </row>
    <row r="189" spans="1:6" x14ac:dyDescent="0.2">
      <c r="A189" s="96"/>
      <c r="B189" s="96"/>
      <c r="C189" s="96"/>
      <c r="D189" s="96"/>
      <c r="E189" s="96"/>
      <c r="F189" s="112"/>
    </row>
    <row r="190" spans="1:6" x14ac:dyDescent="0.2">
      <c r="A190" s="96"/>
      <c r="B190" s="96"/>
      <c r="C190" s="96"/>
      <c r="D190" s="96"/>
      <c r="E190" s="96"/>
      <c r="F190" s="112"/>
    </row>
    <row r="191" spans="1:6" x14ac:dyDescent="0.2">
      <c r="A191" s="96"/>
      <c r="B191" s="96"/>
      <c r="C191" s="96"/>
      <c r="D191" s="96"/>
      <c r="E191" s="96"/>
      <c r="F191" s="112"/>
    </row>
    <row r="192" spans="1:6" x14ac:dyDescent="0.2">
      <c r="A192" s="96"/>
      <c r="B192" s="96"/>
      <c r="C192" s="96"/>
      <c r="D192" s="96"/>
      <c r="E192" s="96"/>
      <c r="F192" s="112"/>
    </row>
    <row r="193" spans="1:6" x14ac:dyDescent="0.2">
      <c r="A193" s="96"/>
      <c r="B193" s="96"/>
      <c r="C193" s="96"/>
      <c r="D193" s="96"/>
      <c r="E193" s="96"/>
      <c r="F193" s="112"/>
    </row>
    <row r="194" spans="1:6" x14ac:dyDescent="0.2">
      <c r="A194" s="96"/>
      <c r="B194" s="96"/>
      <c r="C194" s="96"/>
      <c r="D194" s="96"/>
      <c r="E194" s="96"/>
      <c r="F194" s="112"/>
    </row>
    <row r="195" spans="1:6" x14ac:dyDescent="0.2">
      <c r="A195" s="96"/>
      <c r="B195" s="96"/>
      <c r="C195" s="96"/>
      <c r="D195" s="96"/>
      <c r="E195" s="96"/>
      <c r="F195" s="112"/>
    </row>
    <row r="196" spans="1:6" x14ac:dyDescent="0.2">
      <c r="A196" s="96"/>
      <c r="B196" s="96"/>
      <c r="C196" s="96"/>
      <c r="D196" s="96"/>
      <c r="E196" s="96"/>
      <c r="F196" s="112"/>
    </row>
    <row r="197" spans="1:6" x14ac:dyDescent="0.2">
      <c r="A197" s="96"/>
      <c r="B197" s="96"/>
      <c r="C197" s="96"/>
      <c r="D197" s="96"/>
      <c r="E197" s="96"/>
      <c r="F197" s="112"/>
    </row>
    <row r="198" spans="1:6" x14ac:dyDescent="0.2">
      <c r="A198" s="96"/>
      <c r="B198" s="96"/>
      <c r="C198" s="96"/>
      <c r="D198" s="96"/>
      <c r="E198" s="96"/>
      <c r="F198" s="112"/>
    </row>
    <row r="199" spans="1:6" x14ac:dyDescent="0.2">
      <c r="A199" s="96"/>
      <c r="B199" s="96"/>
      <c r="C199" s="96"/>
      <c r="D199" s="96"/>
      <c r="E199" s="96"/>
      <c r="F199" s="112"/>
    </row>
    <row r="200" spans="1:6" x14ac:dyDescent="0.2">
      <c r="A200" s="96"/>
      <c r="B200" s="96"/>
      <c r="C200" s="96"/>
      <c r="D200" s="96"/>
      <c r="E200" s="96"/>
      <c r="F200" s="112"/>
    </row>
    <row r="201" spans="1:6" x14ac:dyDescent="0.2">
      <c r="A201" s="96"/>
      <c r="B201" s="96"/>
      <c r="C201" s="96"/>
      <c r="D201" s="96"/>
      <c r="E201" s="96"/>
      <c r="F201" s="112"/>
    </row>
    <row r="202" spans="1:6" x14ac:dyDescent="0.2">
      <c r="A202" s="96"/>
      <c r="B202" s="96"/>
      <c r="C202" s="96"/>
      <c r="D202" s="96"/>
      <c r="E202" s="96"/>
      <c r="F202" s="112"/>
    </row>
    <row r="203" spans="1:6" x14ac:dyDescent="0.2">
      <c r="A203" s="96"/>
      <c r="B203" s="96"/>
      <c r="C203" s="96"/>
      <c r="D203" s="96"/>
      <c r="E203" s="96"/>
      <c r="F203" s="112"/>
    </row>
    <row r="204" spans="1:6" x14ac:dyDescent="0.2">
      <c r="A204" s="96"/>
      <c r="B204" s="96"/>
      <c r="C204" s="96"/>
      <c r="D204" s="96"/>
      <c r="E204" s="96"/>
      <c r="F204" s="112"/>
    </row>
    <row r="205" spans="1:6" x14ac:dyDescent="0.2">
      <c r="A205" s="96"/>
      <c r="B205" s="96"/>
      <c r="C205" s="96"/>
      <c r="D205" s="96"/>
      <c r="E205" s="96"/>
      <c r="F205" s="112"/>
    </row>
    <row r="206" spans="1:6" x14ac:dyDescent="0.2">
      <c r="A206" s="96"/>
      <c r="B206" s="96"/>
      <c r="C206" s="96"/>
      <c r="D206" s="96"/>
      <c r="E206" s="96"/>
      <c r="F206" s="112"/>
    </row>
    <row r="207" spans="1:6" x14ac:dyDescent="0.2">
      <c r="A207" s="96"/>
      <c r="B207" s="96"/>
      <c r="C207" s="96"/>
      <c r="D207" s="96"/>
      <c r="E207" s="96"/>
      <c r="F207" s="112"/>
    </row>
    <row r="208" spans="1:6" x14ac:dyDescent="0.2">
      <c r="A208" s="96"/>
      <c r="B208" s="96"/>
      <c r="C208" s="96"/>
      <c r="D208" s="96"/>
      <c r="E208" s="96"/>
      <c r="F208" s="112"/>
    </row>
    <row r="209" spans="1:6" x14ac:dyDescent="0.2">
      <c r="A209" s="96"/>
      <c r="B209" s="96"/>
      <c r="C209" s="96"/>
      <c r="D209" s="96"/>
      <c r="E209" s="96"/>
      <c r="F209" s="112"/>
    </row>
    <row r="210" spans="1:6" x14ac:dyDescent="0.2">
      <c r="A210" s="96"/>
      <c r="B210" s="96"/>
      <c r="C210" s="96"/>
      <c r="D210" s="96"/>
      <c r="E210" s="96"/>
      <c r="F210" s="112"/>
    </row>
    <row r="211" spans="1:6" x14ac:dyDescent="0.2">
      <c r="A211" s="96"/>
      <c r="B211" s="96"/>
      <c r="C211" s="96"/>
      <c r="D211" s="96"/>
      <c r="E211" s="96"/>
      <c r="F211" s="112"/>
    </row>
    <row r="212" spans="1:6" x14ac:dyDescent="0.2">
      <c r="A212" s="96"/>
      <c r="B212" s="96"/>
      <c r="C212" s="96"/>
      <c r="D212" s="96"/>
      <c r="E212" s="96"/>
      <c r="F212" s="112"/>
    </row>
    <row r="213" spans="1:6" x14ac:dyDescent="0.2">
      <c r="A213" s="96"/>
      <c r="B213" s="96"/>
      <c r="C213" s="96"/>
      <c r="D213" s="96"/>
      <c r="E213" s="96"/>
      <c r="F213" s="112"/>
    </row>
    <row r="214" spans="1:6" x14ac:dyDescent="0.2">
      <c r="A214" s="96"/>
      <c r="B214" s="96"/>
      <c r="C214" s="96"/>
      <c r="D214" s="96"/>
      <c r="E214" s="96"/>
      <c r="F214" s="112"/>
    </row>
    <row r="215" spans="1:6" x14ac:dyDescent="0.2">
      <c r="A215" s="96"/>
      <c r="B215" s="96"/>
      <c r="C215" s="96"/>
      <c r="D215" s="96"/>
      <c r="E215" s="96"/>
      <c r="F215" s="112"/>
    </row>
    <row r="216" spans="1:6" x14ac:dyDescent="0.2">
      <c r="A216" s="96"/>
      <c r="B216" s="96"/>
      <c r="C216" s="96"/>
      <c r="D216" s="96"/>
      <c r="E216" s="96"/>
      <c r="F216" s="112"/>
    </row>
    <row r="217" spans="1:6" x14ac:dyDescent="0.2">
      <c r="A217" s="96"/>
      <c r="B217" s="96"/>
      <c r="C217" s="96"/>
      <c r="D217" s="96"/>
      <c r="E217" s="96"/>
      <c r="F217" s="112"/>
    </row>
    <row r="218" spans="1:6" x14ac:dyDescent="0.2">
      <c r="A218" s="96"/>
      <c r="B218" s="96"/>
      <c r="C218" s="96"/>
      <c r="D218" s="96"/>
      <c r="E218" s="96"/>
      <c r="F218" s="112"/>
    </row>
    <row r="219" spans="1:6" x14ac:dyDescent="0.2">
      <c r="A219" s="96"/>
      <c r="B219" s="96"/>
      <c r="C219" s="96"/>
      <c r="D219" s="96"/>
      <c r="E219" s="96"/>
      <c r="F219" s="112"/>
    </row>
    <row r="220" spans="1:6" x14ac:dyDescent="0.2">
      <c r="A220" s="96"/>
      <c r="B220" s="96"/>
      <c r="C220" s="96"/>
      <c r="D220" s="96"/>
      <c r="E220" s="96"/>
      <c r="F220" s="112"/>
    </row>
    <row r="221" spans="1:6" x14ac:dyDescent="0.2">
      <c r="A221" s="96"/>
      <c r="B221" s="96"/>
      <c r="C221" s="96"/>
      <c r="D221" s="96"/>
      <c r="E221" s="96"/>
      <c r="F221" s="112"/>
    </row>
    <row r="222" spans="1:6" x14ac:dyDescent="0.2">
      <c r="A222" s="96"/>
      <c r="B222" s="96"/>
      <c r="C222" s="96"/>
      <c r="D222" s="96"/>
      <c r="E222" s="96"/>
      <c r="F222" s="112"/>
    </row>
    <row r="223" spans="1:6" x14ac:dyDescent="0.2">
      <c r="A223" s="96"/>
      <c r="B223" s="96"/>
      <c r="C223" s="96"/>
      <c r="D223" s="96"/>
      <c r="E223" s="96"/>
      <c r="F223" s="112"/>
    </row>
    <row r="224" spans="1:6" x14ac:dyDescent="0.2">
      <c r="A224" s="96"/>
      <c r="B224" s="96"/>
      <c r="C224" s="96"/>
      <c r="D224" s="96"/>
      <c r="E224" s="96"/>
      <c r="F224" s="112"/>
    </row>
    <row r="225" spans="1:6" x14ac:dyDescent="0.2">
      <c r="A225" s="96"/>
      <c r="B225" s="96"/>
      <c r="C225" s="96"/>
      <c r="D225" s="96"/>
      <c r="E225" s="96"/>
      <c r="F225" s="112"/>
    </row>
    <row r="226" spans="1:6" x14ac:dyDescent="0.2">
      <c r="A226" s="96"/>
      <c r="B226" s="96"/>
      <c r="C226" s="96"/>
      <c r="D226" s="96"/>
      <c r="E226" s="96"/>
      <c r="F226" s="112"/>
    </row>
    <row r="227" spans="1:6" x14ac:dyDescent="0.2">
      <c r="A227" s="96"/>
      <c r="B227" s="96"/>
      <c r="C227" s="96"/>
      <c r="D227" s="96"/>
      <c r="E227" s="96"/>
      <c r="F227" s="112"/>
    </row>
    <row r="228" spans="1:6" x14ac:dyDescent="0.2">
      <c r="A228" s="96"/>
      <c r="B228" s="96"/>
      <c r="C228" s="96"/>
      <c r="D228" s="96"/>
      <c r="E228" s="96"/>
      <c r="F228" s="112"/>
    </row>
    <row r="229" spans="1:6" x14ac:dyDescent="0.2">
      <c r="A229" s="96"/>
      <c r="B229" s="96"/>
      <c r="C229" s="96"/>
      <c r="D229" s="96"/>
      <c r="E229" s="96"/>
      <c r="F229" s="112"/>
    </row>
    <row r="230" spans="1:6" x14ac:dyDescent="0.2">
      <c r="A230" s="96"/>
      <c r="B230" s="96"/>
      <c r="C230" s="96"/>
      <c r="D230" s="96"/>
      <c r="E230" s="96"/>
      <c r="F230" s="112"/>
    </row>
    <row r="231" spans="1:6" x14ac:dyDescent="0.2">
      <c r="A231" s="96"/>
      <c r="B231" s="96"/>
      <c r="C231" s="96"/>
      <c r="D231" s="96"/>
      <c r="E231" s="96"/>
      <c r="F231" s="112"/>
    </row>
    <row r="232" spans="1:6" x14ac:dyDescent="0.2">
      <c r="A232" s="96"/>
      <c r="B232" s="96"/>
      <c r="C232" s="96"/>
      <c r="D232" s="96"/>
      <c r="E232" s="96"/>
      <c r="F232" s="112"/>
    </row>
    <row r="233" spans="1:6" x14ac:dyDescent="0.2">
      <c r="A233" s="96"/>
      <c r="B233" s="96"/>
      <c r="C233" s="96"/>
      <c r="D233" s="96"/>
      <c r="E233" s="96"/>
      <c r="F233" s="112"/>
    </row>
    <row r="234" spans="1:6" x14ac:dyDescent="0.2">
      <c r="A234" s="96"/>
      <c r="B234" s="96"/>
      <c r="C234" s="96"/>
      <c r="D234" s="96"/>
      <c r="E234" s="96"/>
      <c r="F234" s="112"/>
    </row>
    <row r="235" spans="1:6" x14ac:dyDescent="0.2">
      <c r="A235" s="96"/>
      <c r="B235" s="96"/>
      <c r="C235" s="96"/>
      <c r="D235" s="96"/>
      <c r="E235" s="96"/>
      <c r="F235" s="112"/>
    </row>
    <row r="236" spans="1:6" x14ac:dyDescent="0.2">
      <c r="A236" s="96"/>
      <c r="B236" s="96"/>
      <c r="C236" s="96"/>
      <c r="D236" s="96"/>
      <c r="E236" s="96"/>
      <c r="F236" s="112"/>
    </row>
    <row r="237" spans="1:6" x14ac:dyDescent="0.2">
      <c r="A237" s="96"/>
      <c r="B237" s="96"/>
      <c r="C237" s="96"/>
      <c r="D237" s="96"/>
      <c r="E237" s="96"/>
      <c r="F237" s="112"/>
    </row>
    <row r="238" spans="1:6" x14ac:dyDescent="0.2">
      <c r="A238" s="96"/>
      <c r="B238" s="96"/>
      <c r="C238" s="96"/>
      <c r="D238" s="96"/>
      <c r="E238" s="96"/>
      <c r="F238" s="112"/>
    </row>
    <row r="239" spans="1:6" x14ac:dyDescent="0.2">
      <c r="A239" s="96"/>
      <c r="B239" s="96"/>
      <c r="C239" s="96"/>
      <c r="D239" s="96"/>
      <c r="E239" s="96"/>
      <c r="F239" s="112"/>
    </row>
    <row r="240" spans="1:6" x14ac:dyDescent="0.2">
      <c r="A240" s="96"/>
      <c r="B240" s="96"/>
      <c r="C240" s="96"/>
      <c r="D240" s="96"/>
      <c r="E240" s="96"/>
      <c r="F240" s="112"/>
    </row>
    <row r="241" spans="1:6" x14ac:dyDescent="0.2">
      <c r="A241" s="96"/>
      <c r="B241" s="96"/>
      <c r="C241" s="96"/>
      <c r="D241" s="96"/>
      <c r="E241" s="96"/>
      <c r="F241" s="112"/>
    </row>
    <row r="242" spans="1:6" x14ac:dyDescent="0.2">
      <c r="A242" s="96"/>
      <c r="B242" s="96"/>
      <c r="C242" s="96"/>
      <c r="D242" s="96"/>
      <c r="E242" s="96"/>
      <c r="F242" s="112"/>
    </row>
    <row r="243" spans="1:6" x14ac:dyDescent="0.2">
      <c r="A243" s="96"/>
      <c r="B243" s="96"/>
      <c r="C243" s="96"/>
      <c r="D243" s="96"/>
      <c r="E243" s="96"/>
      <c r="F243" s="112"/>
    </row>
    <row r="244" spans="1:6" x14ac:dyDescent="0.2">
      <c r="A244" s="96"/>
      <c r="B244" s="96"/>
      <c r="C244" s="96"/>
      <c r="D244" s="96"/>
      <c r="E244" s="96"/>
      <c r="F244" s="112"/>
    </row>
    <row r="245" spans="1:6" x14ac:dyDescent="0.2">
      <c r="A245" s="96"/>
      <c r="B245" s="96"/>
      <c r="C245" s="96"/>
      <c r="D245" s="96"/>
      <c r="E245" s="96"/>
      <c r="F245" s="112"/>
    </row>
    <row r="246" spans="1:6" x14ac:dyDescent="0.2">
      <c r="A246" s="96"/>
      <c r="B246" s="96"/>
      <c r="C246" s="96"/>
      <c r="D246" s="96"/>
      <c r="E246" s="96"/>
      <c r="F246" s="112"/>
    </row>
    <row r="247" spans="1:6" x14ac:dyDescent="0.2">
      <c r="A247" s="96"/>
      <c r="B247" s="96"/>
      <c r="C247" s="96"/>
      <c r="D247" s="96"/>
      <c r="E247" s="96"/>
      <c r="F247" s="112"/>
    </row>
    <row r="248" spans="1:6" x14ac:dyDescent="0.2">
      <c r="A248" s="96"/>
      <c r="B248" s="96"/>
      <c r="C248" s="96"/>
      <c r="D248" s="96"/>
      <c r="E248" s="96"/>
      <c r="F248" s="112"/>
    </row>
    <row r="249" spans="1:6" x14ac:dyDescent="0.2">
      <c r="A249" s="96"/>
      <c r="B249" s="96"/>
      <c r="C249" s="96"/>
      <c r="D249" s="96"/>
      <c r="E249" s="96"/>
      <c r="F249" s="112"/>
    </row>
    <row r="250" spans="1:6" x14ac:dyDescent="0.2">
      <c r="A250" s="96"/>
      <c r="B250" s="96"/>
      <c r="C250" s="96"/>
      <c r="D250" s="96"/>
      <c r="E250" s="96"/>
      <c r="F250" s="112"/>
    </row>
    <row r="251" spans="1:6" x14ac:dyDescent="0.2">
      <c r="A251" s="96"/>
      <c r="B251" s="96"/>
      <c r="C251" s="96"/>
      <c r="D251" s="96"/>
      <c r="E251" s="96"/>
      <c r="F251" s="112"/>
    </row>
    <row r="252" spans="1:6" x14ac:dyDescent="0.2">
      <c r="A252" s="96"/>
      <c r="B252" s="96"/>
      <c r="C252" s="96"/>
      <c r="D252" s="96"/>
      <c r="E252" s="96"/>
      <c r="F252" s="112"/>
    </row>
    <row r="253" spans="1:6" x14ac:dyDescent="0.2">
      <c r="A253" s="96"/>
      <c r="B253" s="96"/>
      <c r="C253" s="96"/>
      <c r="D253" s="96"/>
      <c r="E253" s="96"/>
      <c r="F253" s="112"/>
    </row>
    <row r="254" spans="1:6" x14ac:dyDescent="0.2">
      <c r="A254" s="96"/>
      <c r="B254" s="96"/>
      <c r="C254" s="96"/>
      <c r="D254" s="96"/>
      <c r="E254" s="96"/>
      <c r="F254" s="112"/>
    </row>
    <row r="255" spans="1:6" x14ac:dyDescent="0.2">
      <c r="A255" s="96"/>
      <c r="B255" s="96"/>
      <c r="C255" s="96"/>
      <c r="D255" s="96"/>
      <c r="E255" s="96"/>
      <c r="F255" s="112"/>
    </row>
    <row r="256" spans="1:6" x14ac:dyDescent="0.2">
      <c r="A256" s="96"/>
      <c r="B256" s="96"/>
      <c r="C256" s="96"/>
      <c r="D256" s="96"/>
      <c r="E256" s="96"/>
      <c r="F256" s="112"/>
    </row>
    <row r="257" spans="1:6" x14ac:dyDescent="0.2">
      <c r="A257" s="96"/>
      <c r="B257" s="96"/>
      <c r="C257" s="96"/>
      <c r="D257" s="96"/>
      <c r="E257" s="96"/>
      <c r="F257" s="112"/>
    </row>
    <row r="258" spans="1:6" x14ac:dyDescent="0.2">
      <c r="A258" s="96"/>
      <c r="B258" s="96"/>
      <c r="C258" s="96"/>
      <c r="D258" s="96"/>
      <c r="E258" s="96"/>
      <c r="F258" s="112"/>
    </row>
    <row r="259" spans="1:6" x14ac:dyDescent="0.2">
      <c r="A259" s="96"/>
      <c r="B259" s="96"/>
      <c r="C259" s="96"/>
      <c r="D259" s="96"/>
      <c r="E259" s="96"/>
      <c r="F259" s="112"/>
    </row>
    <row r="260" spans="1:6" x14ac:dyDescent="0.2">
      <c r="A260" s="96"/>
      <c r="B260" s="96"/>
      <c r="C260" s="96"/>
      <c r="D260" s="96"/>
      <c r="E260" s="96"/>
      <c r="F260" s="112"/>
    </row>
    <row r="261" spans="1:6" x14ac:dyDescent="0.2">
      <c r="A261" s="96"/>
      <c r="B261" s="96"/>
      <c r="C261" s="96"/>
      <c r="D261" s="96"/>
      <c r="E261" s="96"/>
      <c r="F261" s="112"/>
    </row>
    <row r="262" spans="1:6" x14ac:dyDescent="0.2">
      <c r="A262" s="96"/>
      <c r="B262" s="96"/>
      <c r="C262" s="96"/>
      <c r="D262" s="96"/>
      <c r="E262" s="96"/>
      <c r="F262" s="112"/>
    </row>
    <row r="263" spans="1:6" x14ac:dyDescent="0.2">
      <c r="A263" s="96"/>
      <c r="B263" s="96"/>
      <c r="C263" s="96"/>
      <c r="D263" s="96"/>
      <c r="E263" s="96"/>
      <c r="F263" s="112"/>
    </row>
    <row r="264" spans="1:6" x14ac:dyDescent="0.2">
      <c r="A264" s="96"/>
      <c r="B264" s="96"/>
      <c r="C264" s="96"/>
      <c r="D264" s="96"/>
      <c r="E264" s="96"/>
      <c r="F264" s="112"/>
    </row>
    <row r="265" spans="1:6" x14ac:dyDescent="0.2">
      <c r="A265" s="96"/>
      <c r="B265" s="96"/>
      <c r="C265" s="96"/>
      <c r="D265" s="96"/>
      <c r="E265" s="96"/>
      <c r="F265" s="112"/>
    </row>
    <row r="266" spans="1:6" x14ac:dyDescent="0.2">
      <c r="A266" s="96"/>
      <c r="B266" s="96"/>
      <c r="C266" s="96"/>
      <c r="D266" s="96"/>
      <c r="E266" s="96"/>
      <c r="F266" s="112"/>
    </row>
    <row r="267" spans="1:6" x14ac:dyDescent="0.2">
      <c r="A267" s="96"/>
      <c r="B267" s="96"/>
      <c r="C267" s="96"/>
      <c r="D267" s="96"/>
      <c r="E267" s="96"/>
      <c r="F267" s="112"/>
    </row>
    <row r="268" spans="1:6" x14ac:dyDescent="0.2">
      <c r="A268" s="96"/>
      <c r="B268" s="96"/>
      <c r="C268" s="96"/>
      <c r="D268" s="96"/>
      <c r="E268" s="96"/>
      <c r="F268" s="112"/>
    </row>
    <row r="269" spans="1:6" x14ac:dyDescent="0.2">
      <c r="A269" s="96"/>
      <c r="B269" s="96"/>
      <c r="C269" s="96"/>
      <c r="D269" s="96"/>
      <c r="E269" s="96"/>
      <c r="F269" s="112"/>
    </row>
    <row r="270" spans="1:6" x14ac:dyDescent="0.2">
      <c r="A270" s="96"/>
      <c r="B270" s="96"/>
      <c r="C270" s="96"/>
      <c r="D270" s="96"/>
      <c r="E270" s="96"/>
      <c r="F270" s="112"/>
    </row>
    <row r="271" spans="1:6" x14ac:dyDescent="0.2">
      <c r="A271" s="96"/>
      <c r="B271" s="96"/>
      <c r="C271" s="96"/>
      <c r="D271" s="96"/>
      <c r="E271" s="96"/>
      <c r="F271" s="112"/>
    </row>
    <row r="272" spans="1:6" x14ac:dyDescent="0.2">
      <c r="A272" s="96"/>
      <c r="B272" s="96"/>
      <c r="C272" s="96"/>
      <c r="D272" s="96"/>
      <c r="E272" s="96"/>
      <c r="F272" s="112"/>
    </row>
    <row r="273" spans="1:6" x14ac:dyDescent="0.2">
      <c r="A273" s="96"/>
      <c r="B273" s="96"/>
      <c r="C273" s="96"/>
      <c r="D273" s="96"/>
      <c r="E273" s="96"/>
      <c r="F273" s="112"/>
    </row>
    <row r="274" spans="1:6" x14ac:dyDescent="0.2">
      <c r="A274" s="96"/>
      <c r="B274" s="96"/>
      <c r="C274" s="96"/>
      <c r="D274" s="96"/>
      <c r="E274" s="96"/>
      <c r="F274" s="112"/>
    </row>
    <row r="275" spans="1:6" x14ac:dyDescent="0.2">
      <c r="A275" s="96"/>
      <c r="B275" s="96"/>
      <c r="C275" s="96"/>
      <c r="D275" s="96"/>
      <c r="E275" s="96"/>
      <c r="F275" s="112"/>
    </row>
    <row r="276" spans="1:6" x14ac:dyDescent="0.2">
      <c r="A276" s="96"/>
      <c r="B276" s="96"/>
      <c r="C276" s="96"/>
      <c r="D276" s="96"/>
      <c r="E276" s="96"/>
      <c r="F276" s="112"/>
    </row>
    <row r="277" spans="1:6" x14ac:dyDescent="0.2">
      <c r="A277" s="96"/>
      <c r="B277" s="96"/>
      <c r="C277" s="96"/>
      <c r="D277" s="96"/>
      <c r="E277" s="96"/>
      <c r="F277" s="112"/>
    </row>
    <row r="278" spans="1:6" x14ac:dyDescent="0.2">
      <c r="A278" s="96"/>
      <c r="B278" s="96"/>
      <c r="C278" s="96"/>
      <c r="D278" s="96"/>
      <c r="E278" s="96"/>
      <c r="F278" s="112"/>
    </row>
    <row r="279" spans="1:6" x14ac:dyDescent="0.2">
      <c r="A279" s="96"/>
      <c r="B279" s="96"/>
      <c r="C279" s="96"/>
      <c r="D279" s="96"/>
      <c r="E279" s="96"/>
      <c r="F279" s="112"/>
    </row>
    <row r="280" spans="1:6" x14ac:dyDescent="0.2">
      <c r="A280" s="96"/>
      <c r="B280" s="96"/>
      <c r="C280" s="96"/>
      <c r="D280" s="96"/>
      <c r="E280" s="96"/>
      <c r="F280" s="112"/>
    </row>
    <row r="281" spans="1:6" x14ac:dyDescent="0.2">
      <c r="A281" s="96"/>
      <c r="B281" s="96"/>
      <c r="C281" s="96"/>
      <c r="D281" s="96"/>
      <c r="E281" s="96"/>
      <c r="F281" s="112"/>
    </row>
    <row r="282" spans="1:6" x14ac:dyDescent="0.2">
      <c r="A282" s="96"/>
      <c r="B282" s="96"/>
      <c r="C282" s="96"/>
      <c r="D282" s="96"/>
      <c r="E282" s="96"/>
      <c r="F282" s="112"/>
    </row>
    <row r="283" spans="1:6" x14ac:dyDescent="0.2">
      <c r="A283" s="96"/>
      <c r="B283" s="96"/>
      <c r="C283" s="96"/>
      <c r="D283" s="96"/>
      <c r="E283" s="96"/>
      <c r="F283" s="112"/>
    </row>
    <row r="284" spans="1:6" x14ac:dyDescent="0.2">
      <c r="A284" s="96"/>
      <c r="B284" s="96"/>
      <c r="C284" s="96"/>
      <c r="D284" s="96"/>
      <c r="E284" s="96"/>
      <c r="F284" s="112"/>
    </row>
    <row r="285" spans="1:6" x14ac:dyDescent="0.2">
      <c r="A285" s="96"/>
      <c r="B285" s="96"/>
      <c r="C285" s="96"/>
      <c r="D285" s="96"/>
      <c r="E285" s="96"/>
      <c r="F285" s="112"/>
    </row>
    <row r="286" spans="1:6" x14ac:dyDescent="0.2">
      <c r="A286" s="96"/>
      <c r="B286" s="96"/>
      <c r="C286" s="96"/>
      <c r="D286" s="96"/>
      <c r="E286" s="96"/>
      <c r="F286" s="112"/>
    </row>
    <row r="287" spans="1:6" x14ac:dyDescent="0.2">
      <c r="A287" s="96"/>
      <c r="B287" s="96"/>
      <c r="C287" s="96"/>
      <c r="D287" s="96"/>
      <c r="E287" s="96"/>
      <c r="F287" s="112"/>
    </row>
    <row r="288" spans="1:6" x14ac:dyDescent="0.2">
      <c r="A288" s="96"/>
      <c r="B288" s="96"/>
      <c r="C288" s="96"/>
      <c r="D288" s="96"/>
      <c r="E288" s="96"/>
      <c r="F288" s="112"/>
    </row>
    <row r="289" spans="1:6" x14ac:dyDescent="0.2">
      <c r="A289" s="96"/>
      <c r="B289" s="96"/>
      <c r="C289" s="96"/>
      <c r="D289" s="96"/>
      <c r="E289" s="96"/>
      <c r="F289" s="112"/>
    </row>
    <row r="290" spans="1:6" x14ac:dyDescent="0.2">
      <c r="A290" s="96"/>
      <c r="B290" s="96"/>
      <c r="C290" s="96"/>
      <c r="D290" s="96"/>
      <c r="E290" s="96"/>
      <c r="F290" s="112"/>
    </row>
    <row r="291" spans="1:6" ht="21" x14ac:dyDescent="0.2">
      <c r="A291" s="96"/>
      <c r="B291" s="97"/>
      <c r="C291" s="98"/>
    </row>
    <row r="292" spans="1:6" ht="21" x14ac:dyDescent="0.2">
      <c r="A292" s="96"/>
      <c r="B292" s="121"/>
      <c r="C292" s="122"/>
      <c r="D292" s="96"/>
      <c r="E292" s="96"/>
      <c r="F292" s="123"/>
    </row>
    <row r="293" spans="1:6" ht="21" x14ac:dyDescent="0.2">
      <c r="A293" s="96"/>
      <c r="B293" s="121"/>
      <c r="C293" s="122"/>
      <c r="D293" s="96"/>
      <c r="E293" s="96"/>
      <c r="F293" s="123"/>
    </row>
    <row r="294" spans="1:6" ht="21" x14ac:dyDescent="0.2">
      <c r="A294" s="96"/>
      <c r="B294" s="121"/>
      <c r="C294" s="122"/>
      <c r="D294" s="96"/>
      <c r="E294" s="96"/>
      <c r="F294" s="123"/>
    </row>
    <row r="295" spans="1:6" ht="21" x14ac:dyDescent="0.2">
      <c r="A295" s="96"/>
      <c r="B295" s="121"/>
      <c r="C295" s="122"/>
      <c r="D295" s="96"/>
      <c r="E295" s="96"/>
      <c r="F295" s="123"/>
    </row>
    <row r="296" spans="1:6" ht="21" x14ac:dyDescent="0.2">
      <c r="A296" s="96"/>
      <c r="B296" s="121"/>
      <c r="C296" s="122"/>
      <c r="D296" s="96"/>
      <c r="E296" s="96"/>
      <c r="F296" s="123"/>
    </row>
    <row r="297" spans="1:6" ht="21" x14ac:dyDescent="0.2">
      <c r="A297" s="96"/>
      <c r="B297" s="121"/>
      <c r="C297" s="122"/>
      <c r="D297" s="96"/>
      <c r="E297" s="96"/>
      <c r="F297" s="123"/>
    </row>
    <row r="298" spans="1:6" ht="21" x14ac:dyDescent="0.2">
      <c r="A298" s="96"/>
      <c r="B298" s="121"/>
      <c r="C298" s="122"/>
      <c r="D298" s="96"/>
      <c r="E298" s="96"/>
      <c r="F298" s="123"/>
    </row>
    <row r="299" spans="1:6" ht="21" x14ac:dyDescent="0.2">
      <c r="A299" s="96"/>
      <c r="B299" s="121"/>
      <c r="C299" s="122"/>
      <c r="D299" s="96"/>
      <c r="E299" s="96"/>
      <c r="F299" s="123"/>
    </row>
    <row r="300" spans="1:6" ht="21" x14ac:dyDescent="0.2">
      <c r="A300" s="96"/>
      <c r="B300" s="121"/>
      <c r="C300" s="122"/>
      <c r="D300" s="96"/>
      <c r="E300" s="96"/>
      <c r="F300" s="123"/>
    </row>
    <row r="301" spans="1:6" ht="21" x14ac:dyDescent="0.2">
      <c r="A301" s="96"/>
      <c r="B301" s="121"/>
      <c r="C301" s="122"/>
      <c r="D301" s="96"/>
      <c r="E301" s="96"/>
      <c r="F301" s="123"/>
    </row>
    <row r="302" spans="1:6" ht="21" x14ac:dyDescent="0.2">
      <c r="A302" s="96"/>
      <c r="B302" s="121"/>
      <c r="C302" s="122"/>
      <c r="D302" s="96"/>
      <c r="E302" s="96"/>
      <c r="F302" s="123"/>
    </row>
    <row r="303" spans="1:6" ht="21" x14ac:dyDescent="0.2">
      <c r="A303" s="96"/>
      <c r="B303" s="121"/>
      <c r="C303" s="122"/>
      <c r="D303" s="96"/>
      <c r="E303" s="96"/>
      <c r="F303" s="123"/>
    </row>
    <row r="304" spans="1:6" ht="21" x14ac:dyDescent="0.2">
      <c r="A304" s="96"/>
      <c r="B304" s="121"/>
      <c r="C304" s="122"/>
      <c r="D304" s="96"/>
      <c r="E304" s="96"/>
      <c r="F304" s="123"/>
    </row>
    <row r="305" spans="1:6" ht="21" x14ac:dyDescent="0.2">
      <c r="A305" s="96"/>
      <c r="B305" s="121"/>
      <c r="C305" s="122"/>
      <c r="D305" s="96"/>
      <c r="E305" s="96"/>
      <c r="F305" s="123"/>
    </row>
    <row r="306" spans="1:6" ht="21" x14ac:dyDescent="0.2">
      <c r="A306" s="96"/>
      <c r="B306" s="121"/>
      <c r="C306" s="122"/>
      <c r="D306" s="96"/>
      <c r="E306" s="96"/>
      <c r="F306" s="123"/>
    </row>
    <row r="307" spans="1:6" ht="21" x14ac:dyDescent="0.2">
      <c r="A307" s="96"/>
      <c r="B307" s="121"/>
      <c r="C307" s="122"/>
      <c r="D307" s="96"/>
      <c r="E307" s="96"/>
      <c r="F307" s="123"/>
    </row>
    <row r="308" spans="1:6" ht="21" x14ac:dyDescent="0.2">
      <c r="A308" s="96"/>
      <c r="B308" s="121"/>
      <c r="C308" s="122"/>
      <c r="D308" s="96"/>
      <c r="E308" s="96"/>
      <c r="F308" s="123"/>
    </row>
    <row r="309" spans="1:6" ht="21" x14ac:dyDescent="0.2">
      <c r="A309" s="96"/>
      <c r="B309" s="121"/>
      <c r="C309" s="122"/>
      <c r="D309" s="96"/>
      <c r="E309" s="96"/>
      <c r="F309" s="123"/>
    </row>
    <row r="310" spans="1:6" ht="21" x14ac:dyDescent="0.2">
      <c r="A310" s="96"/>
      <c r="B310" s="121"/>
      <c r="C310" s="122"/>
      <c r="D310" s="96"/>
      <c r="E310" s="96"/>
      <c r="F310" s="123"/>
    </row>
    <row r="311" spans="1:6" ht="21" x14ac:dyDescent="0.2">
      <c r="A311" s="96"/>
      <c r="B311" s="121"/>
      <c r="C311" s="122"/>
      <c r="D311" s="96"/>
      <c r="E311" s="96"/>
      <c r="F311" s="123"/>
    </row>
    <row r="312" spans="1:6" ht="21" x14ac:dyDescent="0.2">
      <c r="A312" s="96"/>
      <c r="B312" s="121"/>
      <c r="C312" s="122"/>
      <c r="D312" s="96"/>
      <c r="E312" s="96"/>
      <c r="F312" s="123"/>
    </row>
    <row r="313" spans="1:6" ht="21" x14ac:dyDescent="0.2">
      <c r="A313" s="96"/>
      <c r="B313" s="121"/>
      <c r="C313" s="122"/>
      <c r="D313" s="96"/>
      <c r="E313" s="96"/>
      <c r="F313" s="123"/>
    </row>
    <row r="314" spans="1:6" ht="21" x14ac:dyDescent="0.2">
      <c r="A314" s="96"/>
      <c r="B314" s="121"/>
      <c r="C314" s="122"/>
      <c r="D314" s="96"/>
      <c r="E314" s="96"/>
      <c r="F314" s="123"/>
    </row>
    <row r="315" spans="1:6" ht="21" x14ac:dyDescent="0.2">
      <c r="A315" s="96"/>
      <c r="B315" s="121"/>
      <c r="C315" s="122"/>
      <c r="D315" s="96"/>
      <c r="E315" s="96"/>
      <c r="F315" s="123"/>
    </row>
    <row r="316" spans="1:6" ht="21" x14ac:dyDescent="0.2">
      <c r="A316" s="96"/>
      <c r="B316" s="121"/>
      <c r="C316" s="122"/>
      <c r="D316" s="96"/>
      <c r="E316" s="96"/>
      <c r="F316" s="123"/>
    </row>
    <row r="317" spans="1:6" ht="21" x14ac:dyDescent="0.2">
      <c r="A317" s="96"/>
      <c r="B317" s="121"/>
      <c r="C317" s="122"/>
      <c r="D317" s="96"/>
      <c r="E317" s="96"/>
      <c r="F317" s="123"/>
    </row>
    <row r="318" spans="1:6" ht="21" x14ac:dyDescent="0.2">
      <c r="A318" s="96"/>
      <c r="B318" s="121"/>
      <c r="C318" s="122"/>
      <c r="D318" s="96"/>
      <c r="E318" s="96"/>
      <c r="F318" s="123"/>
    </row>
    <row r="319" spans="1:6" ht="21" x14ac:dyDescent="0.2">
      <c r="A319" s="96"/>
      <c r="B319" s="121"/>
      <c r="C319" s="122"/>
      <c r="D319" s="96"/>
      <c r="E319" s="96"/>
      <c r="F319" s="123"/>
    </row>
    <row r="320" spans="1:6" ht="21" x14ac:dyDescent="0.2">
      <c r="A320" s="96"/>
      <c r="B320" s="121"/>
      <c r="C320" s="122"/>
      <c r="D320" s="96"/>
      <c r="E320" s="96"/>
      <c r="F320" s="123"/>
    </row>
    <row r="321" spans="1:6" ht="21" x14ac:dyDescent="0.2">
      <c r="A321" s="96"/>
      <c r="B321" s="121"/>
      <c r="C321" s="122"/>
      <c r="D321" s="96"/>
      <c r="E321" s="96"/>
      <c r="F321" s="123"/>
    </row>
    <row r="322" spans="1:6" ht="21" x14ac:dyDescent="0.2">
      <c r="A322" s="96"/>
      <c r="B322" s="121"/>
      <c r="C322" s="122"/>
      <c r="D322" s="96"/>
      <c r="E322" s="96"/>
      <c r="F322" s="123"/>
    </row>
    <row r="323" spans="1:6" ht="21" x14ac:dyDescent="0.2">
      <c r="A323" s="96"/>
      <c r="B323" s="121"/>
      <c r="C323" s="122"/>
      <c r="D323" s="96"/>
      <c r="E323" s="96"/>
      <c r="F323" s="123"/>
    </row>
    <row r="324" spans="1:6" ht="21" x14ac:dyDescent="0.2">
      <c r="A324" s="96"/>
      <c r="B324" s="121"/>
      <c r="C324" s="122"/>
      <c r="D324" s="96"/>
      <c r="E324" s="96"/>
      <c r="F324" s="123"/>
    </row>
    <row r="325" spans="1:6" ht="21" x14ac:dyDescent="0.2">
      <c r="A325" s="96"/>
      <c r="B325" s="121"/>
      <c r="C325" s="122"/>
      <c r="D325" s="96"/>
      <c r="E325" s="96"/>
      <c r="F325" s="123"/>
    </row>
    <row r="326" spans="1:6" ht="21" x14ac:dyDescent="0.2">
      <c r="A326" s="96"/>
      <c r="B326" s="121"/>
      <c r="C326" s="122"/>
      <c r="D326" s="96"/>
      <c r="E326" s="96"/>
      <c r="F326" s="123"/>
    </row>
    <row r="327" spans="1:6" ht="21" x14ac:dyDescent="0.2">
      <c r="A327" s="96"/>
      <c r="B327" s="121"/>
      <c r="C327" s="122"/>
      <c r="D327" s="96"/>
      <c r="E327" s="96"/>
      <c r="F327" s="123"/>
    </row>
    <row r="328" spans="1:6" ht="21" x14ac:dyDescent="0.2">
      <c r="A328" s="96"/>
      <c r="B328" s="121"/>
      <c r="C328" s="122"/>
      <c r="D328" s="96"/>
      <c r="E328" s="96"/>
      <c r="F328" s="123"/>
    </row>
    <row r="329" spans="1:6" ht="21" x14ac:dyDescent="0.2">
      <c r="A329" s="96"/>
      <c r="B329" s="121"/>
      <c r="C329" s="122"/>
      <c r="D329" s="96"/>
      <c r="E329" s="96"/>
      <c r="F329" s="123"/>
    </row>
    <row r="330" spans="1:6" ht="21" x14ac:dyDescent="0.2">
      <c r="A330" s="96"/>
      <c r="B330" s="121"/>
      <c r="C330" s="122"/>
      <c r="D330" s="96"/>
      <c r="E330" s="96"/>
      <c r="F330" s="123"/>
    </row>
    <row r="331" spans="1:6" ht="21" x14ac:dyDescent="0.2">
      <c r="A331" s="96"/>
      <c r="B331" s="121"/>
      <c r="C331" s="122"/>
      <c r="D331" s="96"/>
      <c r="E331" s="96"/>
      <c r="F331" s="123"/>
    </row>
    <row r="332" spans="1:6" ht="21" x14ac:dyDescent="0.2">
      <c r="A332" s="96"/>
      <c r="B332" s="121"/>
      <c r="C332" s="122"/>
      <c r="D332" s="96"/>
      <c r="E332" s="96"/>
      <c r="F332" s="123"/>
    </row>
    <row r="333" spans="1:6" ht="21" x14ac:dyDescent="0.2">
      <c r="A333" s="96"/>
      <c r="B333" s="121"/>
      <c r="C333" s="122"/>
      <c r="D333" s="96"/>
      <c r="E333" s="96"/>
      <c r="F333" s="123"/>
    </row>
    <row r="334" spans="1:6" ht="21" x14ac:dyDescent="0.2">
      <c r="A334" s="96"/>
      <c r="B334" s="121"/>
      <c r="C334" s="122"/>
      <c r="D334" s="96"/>
      <c r="E334" s="96"/>
      <c r="F334" s="123"/>
    </row>
    <row r="335" spans="1:6" ht="21" x14ac:dyDescent="0.2">
      <c r="A335" s="96"/>
      <c r="B335" s="121"/>
      <c r="C335" s="122"/>
      <c r="D335" s="96"/>
      <c r="E335" s="96"/>
      <c r="F335" s="123"/>
    </row>
    <row r="336" spans="1:6" ht="21" x14ac:dyDescent="0.2">
      <c r="A336" s="96"/>
      <c r="B336" s="121"/>
      <c r="C336" s="122"/>
      <c r="D336" s="96"/>
      <c r="E336" s="96"/>
      <c r="F336" s="123"/>
    </row>
    <row r="337" spans="1:6" ht="21" x14ac:dyDescent="0.2">
      <c r="A337" s="96"/>
      <c r="B337" s="121"/>
      <c r="C337" s="122"/>
      <c r="D337" s="96"/>
      <c r="E337" s="96"/>
      <c r="F337" s="123"/>
    </row>
    <row r="338" spans="1:6" ht="21" x14ac:dyDescent="0.2">
      <c r="A338" s="96"/>
      <c r="B338" s="121"/>
      <c r="C338" s="122"/>
      <c r="D338" s="96"/>
      <c r="E338" s="96"/>
      <c r="F338" s="123"/>
    </row>
    <row r="339" spans="1:6" ht="21" x14ac:dyDescent="0.2">
      <c r="A339" s="96"/>
      <c r="B339" s="121"/>
      <c r="C339" s="122"/>
      <c r="D339" s="96"/>
      <c r="E339" s="96"/>
      <c r="F339" s="123"/>
    </row>
    <row r="340" spans="1:6" ht="21" x14ac:dyDescent="0.2">
      <c r="A340" s="96"/>
      <c r="B340" s="121"/>
      <c r="C340" s="122"/>
      <c r="D340" s="96"/>
      <c r="E340" s="96"/>
      <c r="F340" s="123"/>
    </row>
    <row r="341" spans="1:6" ht="21" x14ac:dyDescent="0.2">
      <c r="A341" s="96"/>
      <c r="B341" s="121"/>
      <c r="C341" s="122"/>
      <c r="D341" s="96"/>
      <c r="E341" s="96"/>
      <c r="F341" s="123"/>
    </row>
    <row r="342" spans="1:6" ht="21" x14ac:dyDescent="0.2">
      <c r="A342" s="96"/>
      <c r="B342" s="121"/>
      <c r="C342" s="122"/>
      <c r="D342" s="96"/>
      <c r="E342" s="96"/>
      <c r="F342" s="123"/>
    </row>
    <row r="343" spans="1:6" ht="21" x14ac:dyDescent="0.2">
      <c r="A343" s="96"/>
      <c r="B343" s="121"/>
      <c r="C343" s="122"/>
      <c r="D343" s="96"/>
      <c r="E343" s="96"/>
      <c r="F343" s="123"/>
    </row>
    <row r="344" spans="1:6" ht="21" x14ac:dyDescent="0.2">
      <c r="A344" s="96"/>
      <c r="B344" s="121"/>
      <c r="C344" s="122"/>
      <c r="D344" s="96"/>
      <c r="E344" s="96"/>
      <c r="F344" s="123"/>
    </row>
    <row r="345" spans="1:6" ht="21" x14ac:dyDescent="0.2">
      <c r="A345" s="96"/>
      <c r="B345" s="121"/>
      <c r="C345" s="122"/>
      <c r="D345" s="96"/>
      <c r="E345" s="96"/>
      <c r="F345" s="123"/>
    </row>
    <row r="346" spans="1:6" ht="21" x14ac:dyDescent="0.2">
      <c r="A346" s="96"/>
      <c r="B346" s="121"/>
      <c r="C346" s="122"/>
      <c r="D346" s="96"/>
      <c r="E346" s="96"/>
      <c r="F346" s="123"/>
    </row>
    <row r="347" spans="1:6" ht="21" x14ac:dyDescent="0.2">
      <c r="A347" s="96"/>
      <c r="B347" s="121"/>
      <c r="C347" s="122"/>
      <c r="D347" s="96"/>
      <c r="E347" s="96"/>
      <c r="F347" s="123"/>
    </row>
    <row r="348" spans="1:6" ht="21" x14ac:dyDescent="0.2">
      <c r="A348" s="96"/>
      <c r="B348" s="121"/>
      <c r="C348" s="122"/>
      <c r="D348" s="96"/>
      <c r="E348" s="96"/>
      <c r="F348" s="123"/>
    </row>
    <row r="349" spans="1:6" ht="21" x14ac:dyDescent="0.2">
      <c r="A349" s="96"/>
      <c r="B349" s="121"/>
      <c r="C349" s="122"/>
      <c r="D349" s="96"/>
      <c r="E349" s="96"/>
      <c r="F349" s="123"/>
    </row>
    <row r="350" spans="1:6" ht="21" x14ac:dyDescent="0.2">
      <c r="A350" s="96"/>
      <c r="B350" s="121"/>
      <c r="C350" s="122"/>
      <c r="D350" s="96"/>
      <c r="E350" s="96"/>
      <c r="F350" s="123"/>
    </row>
    <row r="351" spans="1:6" ht="21" x14ac:dyDescent="0.2">
      <c r="A351" s="96"/>
      <c r="B351" s="121"/>
      <c r="C351" s="122"/>
      <c r="D351" s="96"/>
      <c r="E351" s="96"/>
      <c r="F351" s="123"/>
    </row>
    <row r="352" spans="1:6" ht="21" x14ac:dyDescent="0.2">
      <c r="A352" s="96"/>
      <c r="B352" s="121"/>
      <c r="C352" s="122"/>
      <c r="D352" s="96"/>
      <c r="E352" s="96"/>
      <c r="F352" s="123"/>
    </row>
    <row r="353" spans="1:6" ht="21" x14ac:dyDescent="0.2">
      <c r="A353" s="96"/>
      <c r="B353" s="121"/>
      <c r="C353" s="122"/>
      <c r="D353" s="96"/>
      <c r="E353" s="96"/>
      <c r="F353" s="123"/>
    </row>
    <row r="354" spans="1:6" ht="21" x14ac:dyDescent="0.2">
      <c r="A354" s="96"/>
      <c r="B354" s="121"/>
      <c r="C354" s="122"/>
      <c r="D354" s="96"/>
      <c r="E354" s="96"/>
      <c r="F354" s="123"/>
    </row>
    <row r="355" spans="1:6" ht="21" x14ac:dyDescent="0.2">
      <c r="A355" s="96"/>
      <c r="B355" s="121"/>
      <c r="C355" s="122"/>
      <c r="D355" s="96"/>
      <c r="E355" s="96"/>
      <c r="F355" s="123"/>
    </row>
    <row r="356" spans="1:6" ht="21" x14ac:dyDescent="0.2">
      <c r="A356" s="96"/>
      <c r="B356" s="121"/>
      <c r="C356" s="122"/>
      <c r="D356" s="96"/>
      <c r="E356" s="96"/>
      <c r="F356" s="123"/>
    </row>
    <row r="357" spans="1:6" ht="21" x14ac:dyDescent="0.2">
      <c r="A357" s="96"/>
      <c r="B357" s="121"/>
      <c r="C357" s="122"/>
      <c r="D357" s="96"/>
      <c r="E357" s="96"/>
      <c r="F357" s="123"/>
    </row>
    <row r="358" spans="1:6" ht="21" x14ac:dyDescent="0.2">
      <c r="A358" s="96"/>
      <c r="B358" s="121"/>
      <c r="C358" s="122"/>
      <c r="D358" s="96"/>
      <c r="E358" s="96"/>
      <c r="F358" s="123"/>
    </row>
    <row r="359" spans="1:6" ht="21" x14ac:dyDescent="0.2">
      <c r="A359" s="96"/>
      <c r="B359" s="121"/>
      <c r="C359" s="122"/>
      <c r="D359" s="96"/>
      <c r="E359" s="96"/>
      <c r="F359" s="123"/>
    </row>
    <row r="360" spans="1:6" ht="21" x14ac:dyDescent="0.2">
      <c r="A360" s="96"/>
      <c r="B360" s="121"/>
      <c r="C360" s="122"/>
      <c r="D360" s="96"/>
      <c r="E360" s="96"/>
      <c r="F360" s="123"/>
    </row>
    <row r="361" spans="1:6" ht="21" x14ac:dyDescent="0.2">
      <c r="A361" s="96"/>
      <c r="B361" s="121"/>
      <c r="C361" s="122"/>
      <c r="D361" s="96"/>
      <c r="E361" s="96"/>
      <c r="F361" s="123"/>
    </row>
    <row r="362" spans="1:6" ht="21" x14ac:dyDescent="0.2">
      <c r="A362" s="96"/>
      <c r="B362" s="121"/>
      <c r="C362" s="122"/>
      <c r="D362" s="96"/>
      <c r="E362" s="96"/>
      <c r="F362" s="123"/>
    </row>
    <row r="363" spans="1:6" ht="21" x14ac:dyDescent="0.2">
      <c r="A363" s="96"/>
      <c r="B363" s="121"/>
      <c r="C363" s="122"/>
      <c r="D363" s="96"/>
      <c r="E363" s="96"/>
      <c r="F363" s="123"/>
    </row>
    <row r="364" spans="1:6" ht="21" x14ac:dyDescent="0.2">
      <c r="A364" s="96"/>
      <c r="B364" s="121"/>
      <c r="C364" s="122"/>
      <c r="D364" s="96"/>
      <c r="E364" s="96"/>
      <c r="F364" s="123"/>
    </row>
    <row r="365" spans="1:6" ht="21" x14ac:dyDescent="0.2">
      <c r="A365" s="96"/>
      <c r="B365" s="121"/>
      <c r="C365" s="122"/>
      <c r="D365" s="96"/>
      <c r="E365" s="96"/>
      <c r="F365" s="123"/>
    </row>
    <row r="366" spans="1:6" ht="21" x14ac:dyDescent="0.2">
      <c r="A366" s="96"/>
      <c r="B366" s="121"/>
      <c r="C366" s="122"/>
      <c r="D366" s="96"/>
      <c r="E366" s="96"/>
      <c r="F366" s="123"/>
    </row>
    <row r="367" spans="1:6" ht="21" x14ac:dyDescent="0.2">
      <c r="A367" s="96"/>
      <c r="B367" s="121"/>
      <c r="C367" s="122"/>
      <c r="D367" s="96"/>
      <c r="E367" s="96"/>
      <c r="F367" s="123"/>
    </row>
    <row r="368" spans="1:6" ht="21" x14ac:dyDescent="0.2">
      <c r="A368" s="96"/>
      <c r="B368" s="121"/>
      <c r="C368" s="122"/>
      <c r="D368" s="96"/>
      <c r="E368" s="96"/>
      <c r="F368" s="123"/>
    </row>
    <row r="369" spans="1:6" ht="21" x14ac:dyDescent="0.2">
      <c r="A369" s="96"/>
      <c r="B369" s="121"/>
      <c r="C369" s="122"/>
      <c r="D369" s="96"/>
      <c r="E369" s="96"/>
      <c r="F369" s="123"/>
    </row>
    <row r="370" spans="1:6" ht="21" x14ac:dyDescent="0.2">
      <c r="A370" s="96"/>
      <c r="B370" s="121"/>
      <c r="C370" s="122"/>
      <c r="D370" s="96"/>
      <c r="E370" s="96"/>
      <c r="F370" s="123"/>
    </row>
  </sheetData>
  <pageMargins left="0.7" right="0.7" top="0.75" bottom="0.75" header="0.3" footer="0.3"/>
  <pageSetup paperSize="9"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
    <tabColor rgb="FF92D050"/>
  </sheetPr>
  <dimension ref="A1:F370"/>
  <sheetViews>
    <sheetView rightToLeft="1" topLeftCell="A19" workbookViewId="0">
      <selection sqref="A1:F24"/>
    </sheetView>
  </sheetViews>
  <sheetFormatPr defaultRowHeight="12.75" x14ac:dyDescent="0.2"/>
  <cols>
    <col min="1" max="1" width="11.140625" customWidth="1"/>
    <col min="2" max="2" width="13.85546875" customWidth="1"/>
    <col min="3" max="3" width="20.5703125" bestFit="1" customWidth="1"/>
    <col min="4" max="4" width="15.5703125" customWidth="1"/>
    <col min="5" max="5" width="22.5703125" bestFit="1" customWidth="1"/>
    <col min="6" max="6" width="20" style="68" customWidth="1"/>
  </cols>
  <sheetData>
    <row r="1" spans="1:6" ht="18" x14ac:dyDescent="0.2">
      <c r="A1" s="72" t="s">
        <v>31</v>
      </c>
      <c r="B1" s="73"/>
      <c r="C1" s="73"/>
      <c r="D1" s="74"/>
      <c r="E1" s="74"/>
    </row>
    <row r="2" spans="1:6" x14ac:dyDescent="0.2">
      <c r="A2" s="87" t="s">
        <v>12</v>
      </c>
      <c r="B2" s="88" t="s">
        <v>11</v>
      </c>
      <c r="C2" s="88" t="s">
        <v>10</v>
      </c>
      <c r="D2" s="87" t="s">
        <v>6</v>
      </c>
      <c r="E2" s="89" t="s">
        <v>70</v>
      </c>
      <c r="F2" s="90" t="s">
        <v>69</v>
      </c>
    </row>
    <row r="3" spans="1:6" ht="21" x14ac:dyDescent="0.2">
      <c r="A3" s="96" t="s">
        <v>79</v>
      </c>
      <c r="B3" s="97" t="s">
        <v>80</v>
      </c>
      <c r="C3" s="98" t="s">
        <v>475</v>
      </c>
      <c r="D3" s="99">
        <v>0</v>
      </c>
      <c r="E3" s="97">
        <v>0</v>
      </c>
      <c r="F3" s="101" t="s">
        <v>81</v>
      </c>
    </row>
    <row r="4" spans="1:6" ht="21" x14ac:dyDescent="0.2">
      <c r="A4" s="96" t="s">
        <v>79</v>
      </c>
      <c r="B4" s="97" t="s">
        <v>80</v>
      </c>
      <c r="C4" s="98" t="s">
        <v>476</v>
      </c>
      <c r="D4" s="99">
        <v>0</v>
      </c>
      <c r="E4" s="97">
        <v>0</v>
      </c>
      <c r="F4" s="101" t="s">
        <v>81</v>
      </c>
    </row>
    <row r="5" spans="1:6" ht="21" x14ac:dyDescent="0.2">
      <c r="A5" s="96" t="s">
        <v>79</v>
      </c>
      <c r="B5" s="97" t="s">
        <v>80</v>
      </c>
      <c r="C5" s="98" t="s">
        <v>477</v>
      </c>
      <c r="D5" s="99">
        <v>0</v>
      </c>
      <c r="E5" s="97">
        <v>0</v>
      </c>
      <c r="F5" s="101" t="s">
        <v>81</v>
      </c>
    </row>
    <row r="6" spans="1:6" ht="21" x14ac:dyDescent="0.2">
      <c r="A6" s="96" t="s">
        <v>79</v>
      </c>
      <c r="B6" s="97" t="s">
        <v>80</v>
      </c>
      <c r="C6" s="98" t="s">
        <v>478</v>
      </c>
      <c r="D6" s="99">
        <v>0</v>
      </c>
      <c r="E6" s="97">
        <v>0</v>
      </c>
      <c r="F6" s="101" t="s">
        <v>81</v>
      </c>
    </row>
    <row r="7" spans="1:6" ht="21" x14ac:dyDescent="0.2">
      <c r="A7" s="96" t="s">
        <v>79</v>
      </c>
      <c r="B7" s="97" t="s">
        <v>98</v>
      </c>
      <c r="C7" s="98" t="s">
        <v>479</v>
      </c>
      <c r="D7" s="99">
        <v>0</v>
      </c>
      <c r="E7" s="97">
        <v>0</v>
      </c>
      <c r="F7" s="101" t="s">
        <v>81</v>
      </c>
    </row>
    <row r="8" spans="1:6" ht="21" x14ac:dyDescent="0.2">
      <c r="A8" s="96" t="s">
        <v>79</v>
      </c>
      <c r="B8" s="97" t="s">
        <v>80</v>
      </c>
      <c r="C8" s="98" t="s">
        <v>480</v>
      </c>
      <c r="D8" s="99">
        <v>0</v>
      </c>
      <c r="E8" s="97">
        <v>0</v>
      </c>
      <c r="F8" s="101" t="s">
        <v>81</v>
      </c>
    </row>
    <row r="9" spans="1:6" ht="21" x14ac:dyDescent="0.2">
      <c r="A9" s="96" t="s">
        <v>79</v>
      </c>
      <c r="B9" s="97" t="s">
        <v>108</v>
      </c>
      <c r="C9" s="98" t="s">
        <v>479</v>
      </c>
      <c r="D9" s="99">
        <v>0</v>
      </c>
      <c r="E9" s="97">
        <v>0</v>
      </c>
      <c r="F9" s="101" t="s">
        <v>81</v>
      </c>
    </row>
    <row r="10" spans="1:6" ht="21" x14ac:dyDescent="0.2">
      <c r="A10" s="96" t="s">
        <v>79</v>
      </c>
      <c r="B10" s="97" t="s">
        <v>80</v>
      </c>
      <c r="C10" s="98" t="s">
        <v>481</v>
      </c>
      <c r="D10" s="99">
        <v>96630</v>
      </c>
      <c r="E10" s="97">
        <v>0</v>
      </c>
      <c r="F10" s="101" t="s">
        <v>81</v>
      </c>
    </row>
    <row r="11" spans="1:6" ht="21" x14ac:dyDescent="0.2">
      <c r="A11" s="96"/>
      <c r="B11" s="103" t="s">
        <v>528</v>
      </c>
      <c r="C11" s="98" t="s">
        <v>544</v>
      </c>
      <c r="D11" s="99">
        <v>96630</v>
      </c>
      <c r="E11" s="97">
        <v>0</v>
      </c>
      <c r="F11" s="101" t="s">
        <v>81</v>
      </c>
    </row>
    <row r="12" spans="1:6" ht="21" x14ac:dyDescent="0.2">
      <c r="A12" s="96" t="s">
        <v>117</v>
      </c>
      <c r="B12" s="97" t="s">
        <v>90</v>
      </c>
      <c r="C12" s="98" t="s">
        <v>483</v>
      </c>
      <c r="D12" s="99">
        <v>0</v>
      </c>
      <c r="E12" s="97">
        <v>0</v>
      </c>
      <c r="F12" s="101" t="s">
        <v>81</v>
      </c>
    </row>
    <row r="13" spans="1:6" ht="21" x14ac:dyDescent="0.2">
      <c r="A13" s="96" t="s">
        <v>117</v>
      </c>
      <c r="B13" s="97" t="s">
        <v>121</v>
      </c>
      <c r="C13" s="98" t="s">
        <v>484</v>
      </c>
      <c r="D13" s="99">
        <v>236168</v>
      </c>
      <c r="E13" s="97">
        <v>0</v>
      </c>
      <c r="F13" s="101" t="s">
        <v>81</v>
      </c>
    </row>
    <row r="14" spans="1:6" ht="21" x14ac:dyDescent="0.2">
      <c r="A14" s="96" t="s">
        <v>117</v>
      </c>
      <c r="B14" s="97" t="s">
        <v>125</v>
      </c>
      <c r="C14" s="98" t="s">
        <v>354</v>
      </c>
      <c r="D14" s="99">
        <v>0</v>
      </c>
      <c r="E14" s="97">
        <v>0</v>
      </c>
      <c r="F14" s="101" t="s">
        <v>81</v>
      </c>
    </row>
    <row r="15" spans="1:6" ht="21" x14ac:dyDescent="0.2">
      <c r="A15" s="96" t="s">
        <v>117</v>
      </c>
      <c r="B15" s="97" t="s">
        <v>129</v>
      </c>
      <c r="C15" s="98" t="s">
        <v>483</v>
      </c>
      <c r="D15" s="99">
        <v>0</v>
      </c>
      <c r="E15" s="97">
        <v>0</v>
      </c>
      <c r="F15" s="101" t="s">
        <v>81</v>
      </c>
    </row>
    <row r="16" spans="1:6" ht="21" x14ac:dyDescent="0.2">
      <c r="A16" s="96" t="s">
        <v>117</v>
      </c>
      <c r="B16" s="97" t="s">
        <v>132</v>
      </c>
      <c r="C16" s="98" t="s">
        <v>485</v>
      </c>
      <c r="D16" s="99">
        <v>0</v>
      </c>
      <c r="E16" s="97">
        <v>0</v>
      </c>
      <c r="F16" s="101" t="s">
        <v>81</v>
      </c>
    </row>
    <row r="17" spans="1:6" ht="21" x14ac:dyDescent="0.2">
      <c r="A17" s="96" t="s">
        <v>117</v>
      </c>
      <c r="B17" s="97" t="s">
        <v>136</v>
      </c>
      <c r="C17" s="98" t="s">
        <v>486</v>
      </c>
      <c r="D17" s="99">
        <v>0</v>
      </c>
      <c r="E17" s="97">
        <v>0</v>
      </c>
      <c r="F17" s="101" t="s">
        <v>81</v>
      </c>
    </row>
    <row r="18" spans="1:6" ht="21" x14ac:dyDescent="0.2">
      <c r="A18" s="96" t="s">
        <v>117</v>
      </c>
      <c r="B18" s="97" t="s">
        <v>95</v>
      </c>
      <c r="C18" s="98" t="s">
        <v>487</v>
      </c>
      <c r="D18" s="99">
        <v>35000</v>
      </c>
      <c r="E18" s="97">
        <v>0</v>
      </c>
      <c r="F18" s="101" t="s">
        <v>81</v>
      </c>
    </row>
    <row r="19" spans="1:6" ht="21" x14ac:dyDescent="0.2">
      <c r="A19" s="96" t="s">
        <v>117</v>
      </c>
      <c r="B19" s="97" t="s">
        <v>141</v>
      </c>
      <c r="C19" s="98" t="s">
        <v>488</v>
      </c>
      <c r="D19" s="99">
        <v>20000</v>
      </c>
      <c r="E19" s="97">
        <v>0</v>
      </c>
      <c r="F19" s="101" t="s">
        <v>81</v>
      </c>
    </row>
    <row r="20" spans="1:6" ht="21" x14ac:dyDescent="0.2">
      <c r="A20" s="96"/>
      <c r="B20" s="97" t="s">
        <v>527</v>
      </c>
      <c r="C20" s="98" t="s">
        <v>527</v>
      </c>
      <c r="D20" s="99">
        <v>0</v>
      </c>
      <c r="E20" s="97">
        <v>0</v>
      </c>
      <c r="F20" s="101" t="s">
        <v>81</v>
      </c>
    </row>
    <row r="21" spans="1:6" ht="21" x14ac:dyDescent="0.2">
      <c r="A21" s="96"/>
      <c r="B21" s="97" t="s">
        <v>527</v>
      </c>
      <c r="C21" s="98" t="s">
        <v>527</v>
      </c>
      <c r="D21" s="99">
        <v>0</v>
      </c>
      <c r="E21" s="97">
        <v>0</v>
      </c>
      <c r="F21" s="101" t="s">
        <v>81</v>
      </c>
    </row>
    <row r="22" spans="1:6" ht="21" x14ac:dyDescent="0.2">
      <c r="A22" s="96"/>
      <c r="B22" s="97" t="s">
        <v>527</v>
      </c>
      <c r="C22" s="98" t="s">
        <v>527</v>
      </c>
      <c r="D22" s="99">
        <v>0</v>
      </c>
      <c r="E22" s="97">
        <v>0</v>
      </c>
      <c r="F22" s="101" t="s">
        <v>81</v>
      </c>
    </row>
    <row r="23" spans="1:6" ht="21" x14ac:dyDescent="0.2">
      <c r="A23" s="96" t="s">
        <v>79</v>
      </c>
      <c r="B23" s="98" t="s">
        <v>545</v>
      </c>
      <c r="C23" s="98" t="s">
        <v>545</v>
      </c>
      <c r="D23" s="99">
        <v>291168</v>
      </c>
      <c r="E23" s="97">
        <v>0</v>
      </c>
      <c r="F23" s="101" t="s">
        <v>81</v>
      </c>
    </row>
    <row r="24" spans="1:6" ht="21" x14ac:dyDescent="0.2">
      <c r="A24" s="96" t="s">
        <v>79</v>
      </c>
      <c r="B24" s="98" t="s">
        <v>546</v>
      </c>
      <c r="C24" s="98" t="s">
        <v>546</v>
      </c>
      <c r="D24" s="99">
        <v>387798</v>
      </c>
      <c r="E24" s="97">
        <v>0</v>
      </c>
      <c r="F24" s="101" t="s">
        <v>81</v>
      </c>
    </row>
    <row r="292" spans="6:6" x14ac:dyDescent="0.2">
      <c r="F292" s="118"/>
    </row>
    <row r="293" spans="6:6" x14ac:dyDescent="0.2">
      <c r="F293" s="118"/>
    </row>
    <row r="294" spans="6:6" x14ac:dyDescent="0.2">
      <c r="F294" s="118"/>
    </row>
    <row r="295" spans="6:6" x14ac:dyDescent="0.2">
      <c r="F295" s="118"/>
    </row>
    <row r="296" spans="6:6" x14ac:dyDescent="0.2">
      <c r="F296" s="118"/>
    </row>
    <row r="297" spans="6:6" x14ac:dyDescent="0.2">
      <c r="F297" s="118"/>
    </row>
    <row r="298" spans="6:6" x14ac:dyDescent="0.2">
      <c r="F298" s="118"/>
    </row>
    <row r="299" spans="6:6" x14ac:dyDescent="0.2">
      <c r="F299" s="118"/>
    </row>
    <row r="300" spans="6:6" x14ac:dyDescent="0.2">
      <c r="F300" s="118"/>
    </row>
    <row r="301" spans="6:6" x14ac:dyDescent="0.2">
      <c r="F301" s="118"/>
    </row>
    <row r="302" spans="6:6" x14ac:dyDescent="0.2">
      <c r="F302" s="118"/>
    </row>
    <row r="303" spans="6:6" x14ac:dyDescent="0.2">
      <c r="F303" s="118"/>
    </row>
    <row r="304" spans="6:6" x14ac:dyDescent="0.2">
      <c r="F304" s="118"/>
    </row>
    <row r="305" spans="6:6" x14ac:dyDescent="0.2">
      <c r="F305" s="118"/>
    </row>
    <row r="306" spans="6:6" x14ac:dyDescent="0.2">
      <c r="F306" s="118"/>
    </row>
    <row r="307" spans="6:6" x14ac:dyDescent="0.2">
      <c r="F307" s="118"/>
    </row>
    <row r="308" spans="6:6" x14ac:dyDescent="0.2">
      <c r="F308" s="118"/>
    </row>
    <row r="309" spans="6:6" x14ac:dyDescent="0.2">
      <c r="F309" s="118"/>
    </row>
    <row r="310" spans="6:6" x14ac:dyDescent="0.2">
      <c r="F310" s="118"/>
    </row>
    <row r="311" spans="6:6" x14ac:dyDescent="0.2">
      <c r="F311" s="118"/>
    </row>
    <row r="312" spans="6:6" x14ac:dyDescent="0.2">
      <c r="F312" s="118"/>
    </row>
    <row r="313" spans="6:6" x14ac:dyDescent="0.2">
      <c r="F313" s="118"/>
    </row>
    <row r="314" spans="6:6" x14ac:dyDescent="0.2">
      <c r="F314" s="118"/>
    </row>
    <row r="315" spans="6:6" x14ac:dyDescent="0.2">
      <c r="F315" s="118"/>
    </row>
    <row r="316" spans="6:6" x14ac:dyDescent="0.2">
      <c r="F316" s="118"/>
    </row>
    <row r="317" spans="6:6" x14ac:dyDescent="0.2">
      <c r="F317" s="118"/>
    </row>
    <row r="318" spans="6:6" x14ac:dyDescent="0.2">
      <c r="F318" s="118"/>
    </row>
    <row r="319" spans="6:6" x14ac:dyDescent="0.2">
      <c r="F319" s="118"/>
    </row>
    <row r="320" spans="6:6" x14ac:dyDescent="0.2">
      <c r="F320" s="118"/>
    </row>
    <row r="321" spans="6:6" x14ac:dyDescent="0.2">
      <c r="F321" s="118"/>
    </row>
    <row r="322" spans="6:6" x14ac:dyDescent="0.2">
      <c r="F322" s="118"/>
    </row>
    <row r="323" spans="6:6" x14ac:dyDescent="0.2">
      <c r="F323" s="118"/>
    </row>
    <row r="324" spans="6:6" x14ac:dyDescent="0.2">
      <c r="F324" s="118"/>
    </row>
    <row r="325" spans="6:6" x14ac:dyDescent="0.2">
      <c r="F325" s="118"/>
    </row>
    <row r="326" spans="6:6" x14ac:dyDescent="0.2">
      <c r="F326" s="118"/>
    </row>
    <row r="327" spans="6:6" x14ac:dyDescent="0.2">
      <c r="F327" s="118"/>
    </row>
    <row r="328" spans="6:6" x14ac:dyDescent="0.2">
      <c r="F328" s="118"/>
    </row>
    <row r="329" spans="6:6" x14ac:dyDescent="0.2">
      <c r="F329" s="118"/>
    </row>
    <row r="330" spans="6:6" x14ac:dyDescent="0.2">
      <c r="F330" s="118"/>
    </row>
    <row r="331" spans="6:6" x14ac:dyDescent="0.2">
      <c r="F331" s="118"/>
    </row>
    <row r="332" spans="6:6" x14ac:dyDescent="0.2">
      <c r="F332" s="118"/>
    </row>
    <row r="333" spans="6:6" x14ac:dyDescent="0.2">
      <c r="F333" s="118"/>
    </row>
    <row r="334" spans="6:6" x14ac:dyDescent="0.2">
      <c r="F334" s="118"/>
    </row>
    <row r="335" spans="6:6" x14ac:dyDescent="0.2">
      <c r="F335" s="118"/>
    </row>
    <row r="336" spans="6:6" x14ac:dyDescent="0.2">
      <c r="F336" s="118"/>
    </row>
    <row r="337" spans="6:6" x14ac:dyDescent="0.2">
      <c r="F337" s="118"/>
    </row>
    <row r="338" spans="6:6" x14ac:dyDescent="0.2">
      <c r="F338" s="118"/>
    </row>
    <row r="339" spans="6:6" x14ac:dyDescent="0.2">
      <c r="F339" s="118"/>
    </row>
    <row r="340" spans="6:6" x14ac:dyDescent="0.2">
      <c r="F340" s="118"/>
    </row>
    <row r="341" spans="6:6" x14ac:dyDescent="0.2">
      <c r="F341" s="118"/>
    </row>
    <row r="342" spans="6:6" x14ac:dyDescent="0.2">
      <c r="F342" s="118"/>
    </row>
    <row r="343" spans="6:6" x14ac:dyDescent="0.2">
      <c r="F343" s="118"/>
    </row>
    <row r="344" spans="6:6" x14ac:dyDescent="0.2">
      <c r="F344" s="118"/>
    </row>
    <row r="345" spans="6:6" x14ac:dyDescent="0.2">
      <c r="F345" s="118"/>
    </row>
    <row r="346" spans="6:6" x14ac:dyDescent="0.2">
      <c r="F346" s="118"/>
    </row>
    <row r="347" spans="6:6" x14ac:dyDescent="0.2">
      <c r="F347" s="118"/>
    </row>
    <row r="348" spans="6:6" x14ac:dyDescent="0.2">
      <c r="F348" s="118"/>
    </row>
    <row r="349" spans="6:6" x14ac:dyDescent="0.2">
      <c r="F349" s="118"/>
    </row>
    <row r="350" spans="6:6" x14ac:dyDescent="0.2">
      <c r="F350" s="118"/>
    </row>
    <row r="351" spans="6:6" x14ac:dyDescent="0.2">
      <c r="F351" s="118"/>
    </row>
    <row r="352" spans="6:6" x14ac:dyDescent="0.2">
      <c r="F352" s="118"/>
    </row>
    <row r="353" spans="6:6" x14ac:dyDescent="0.2">
      <c r="F353" s="118"/>
    </row>
    <row r="354" spans="6:6" x14ac:dyDescent="0.2">
      <c r="F354" s="118"/>
    </row>
    <row r="355" spans="6:6" x14ac:dyDescent="0.2">
      <c r="F355" s="118"/>
    </row>
    <row r="356" spans="6:6" x14ac:dyDescent="0.2">
      <c r="F356" s="118"/>
    </row>
    <row r="357" spans="6:6" x14ac:dyDescent="0.2">
      <c r="F357" s="118"/>
    </row>
    <row r="358" spans="6:6" x14ac:dyDescent="0.2">
      <c r="F358" s="118"/>
    </row>
    <row r="359" spans="6:6" x14ac:dyDescent="0.2">
      <c r="F359" s="118"/>
    </row>
    <row r="360" spans="6:6" x14ac:dyDescent="0.2">
      <c r="F360" s="118"/>
    </row>
    <row r="361" spans="6:6" x14ac:dyDescent="0.2">
      <c r="F361" s="118"/>
    </row>
    <row r="362" spans="6:6" x14ac:dyDescent="0.2">
      <c r="F362" s="118"/>
    </row>
    <row r="363" spans="6:6" x14ac:dyDescent="0.2">
      <c r="F363" s="118"/>
    </row>
    <row r="364" spans="6:6" x14ac:dyDescent="0.2">
      <c r="F364" s="118"/>
    </row>
    <row r="365" spans="6:6" x14ac:dyDescent="0.2">
      <c r="F365" s="118"/>
    </row>
    <row r="366" spans="6:6" x14ac:dyDescent="0.2">
      <c r="F366" s="118"/>
    </row>
    <row r="367" spans="6:6" x14ac:dyDescent="0.2">
      <c r="F367" s="118"/>
    </row>
    <row r="368" spans="6:6" x14ac:dyDescent="0.2">
      <c r="F368" s="118"/>
    </row>
    <row r="369" spans="6:6" x14ac:dyDescent="0.2">
      <c r="F369" s="118"/>
    </row>
    <row r="370" spans="6:6" x14ac:dyDescent="0.2">
      <c r="F370" s="118"/>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tabColor rgb="FF00B050"/>
  </sheetPr>
  <dimension ref="A1:E370"/>
  <sheetViews>
    <sheetView rightToLeft="1" workbookViewId="0">
      <selection activeCell="A3" sqref="A3:E16"/>
    </sheetView>
  </sheetViews>
  <sheetFormatPr defaultRowHeight="12.75" x14ac:dyDescent="0.2"/>
  <cols>
    <col min="1" max="1" width="12" customWidth="1"/>
    <col min="2" max="2" width="10.28515625" customWidth="1"/>
    <col min="3" max="3" width="19" customWidth="1"/>
    <col min="4" max="4" width="16.28515625" bestFit="1" customWidth="1"/>
    <col min="5" max="5" width="15.28515625" style="68" customWidth="1"/>
  </cols>
  <sheetData>
    <row r="1" spans="1:5" ht="18" x14ac:dyDescent="0.2">
      <c r="A1" s="72" t="s">
        <v>32</v>
      </c>
      <c r="B1" s="73"/>
      <c r="C1" s="73"/>
      <c r="D1" s="74"/>
    </row>
    <row r="2" spans="1:5" x14ac:dyDescent="0.2">
      <c r="A2" s="87" t="s">
        <v>12</v>
      </c>
      <c r="B2" s="88" t="s">
        <v>11</v>
      </c>
      <c r="C2" s="88" t="s">
        <v>10</v>
      </c>
      <c r="D2" s="87" t="s">
        <v>6</v>
      </c>
      <c r="E2" s="90" t="s">
        <v>69</v>
      </c>
    </row>
    <row r="3" spans="1:5" ht="21" x14ac:dyDescent="0.2">
      <c r="A3" s="96" t="s">
        <v>71</v>
      </c>
      <c r="B3" s="97" t="s">
        <v>82</v>
      </c>
      <c r="C3" s="98" t="s">
        <v>369</v>
      </c>
      <c r="D3" s="99">
        <v>92000</v>
      </c>
      <c r="E3" s="102" t="s">
        <v>83</v>
      </c>
    </row>
    <row r="4" spans="1:5" ht="21" x14ac:dyDescent="0.2">
      <c r="A4" s="96" t="s">
        <v>84</v>
      </c>
      <c r="B4" s="97" t="s">
        <v>85</v>
      </c>
      <c r="C4" s="98" t="s">
        <v>459</v>
      </c>
      <c r="D4" s="99">
        <v>0.88000000000465661</v>
      </c>
      <c r="E4" s="102" t="s">
        <v>83</v>
      </c>
    </row>
    <row r="5" spans="1:5" ht="21" x14ac:dyDescent="0.2">
      <c r="A5" s="96" t="s">
        <v>84</v>
      </c>
      <c r="B5" s="97" t="s">
        <v>89</v>
      </c>
      <c r="C5" s="98" t="s">
        <v>455</v>
      </c>
      <c r="D5" s="99">
        <v>700</v>
      </c>
      <c r="E5" s="102" t="s">
        <v>83</v>
      </c>
    </row>
    <row r="6" spans="1:5" ht="21" x14ac:dyDescent="0.2">
      <c r="A6" s="96" t="s">
        <v>93</v>
      </c>
      <c r="B6" s="97" t="s">
        <v>94</v>
      </c>
      <c r="C6" s="98" t="s">
        <v>464</v>
      </c>
      <c r="D6" s="99">
        <v>1899.77</v>
      </c>
      <c r="E6" s="102" t="s">
        <v>83</v>
      </c>
    </row>
    <row r="7" spans="1:5" ht="21" x14ac:dyDescent="0.2">
      <c r="A7" s="96" t="s">
        <v>99</v>
      </c>
      <c r="B7" s="97" t="s">
        <v>100</v>
      </c>
      <c r="C7" s="98" t="s">
        <v>556</v>
      </c>
      <c r="D7" s="99">
        <v>140584.39000000001</v>
      </c>
      <c r="E7" s="102" t="s">
        <v>83</v>
      </c>
    </row>
    <row r="8" spans="1:5" ht="21" x14ac:dyDescent="0.2">
      <c r="A8" s="96" t="s">
        <v>99</v>
      </c>
      <c r="B8" s="97" t="s">
        <v>104</v>
      </c>
      <c r="C8" s="98" t="s">
        <v>491</v>
      </c>
      <c r="D8" s="99">
        <v>155000</v>
      </c>
      <c r="E8" s="102" t="s">
        <v>83</v>
      </c>
    </row>
    <row r="9" spans="1:5" ht="21" x14ac:dyDescent="0.2">
      <c r="A9" s="96" t="s">
        <v>99</v>
      </c>
      <c r="B9" s="97" t="s">
        <v>109</v>
      </c>
      <c r="C9" s="98" t="s">
        <v>436</v>
      </c>
      <c r="D9" s="99">
        <v>90900</v>
      </c>
      <c r="E9" s="102" t="s">
        <v>83</v>
      </c>
    </row>
    <row r="10" spans="1:5" ht="21" x14ac:dyDescent="0.2">
      <c r="A10" s="96" t="s">
        <v>93</v>
      </c>
      <c r="B10" s="97" t="s">
        <v>112</v>
      </c>
      <c r="C10" s="98" t="s">
        <v>380</v>
      </c>
      <c r="D10" s="99">
        <v>2000</v>
      </c>
      <c r="E10" s="102" t="s">
        <v>83</v>
      </c>
    </row>
    <row r="11" spans="1:5" ht="21" x14ac:dyDescent="0.2">
      <c r="A11" s="96" t="s">
        <v>99</v>
      </c>
      <c r="B11" s="97" t="s">
        <v>85</v>
      </c>
      <c r="C11" s="98" t="s">
        <v>492</v>
      </c>
      <c r="D11" s="99">
        <v>2650</v>
      </c>
      <c r="E11" s="102" t="s">
        <v>83</v>
      </c>
    </row>
    <row r="12" spans="1:5" ht="21" x14ac:dyDescent="0.2">
      <c r="A12" s="96" t="s">
        <v>99</v>
      </c>
      <c r="B12" s="97" t="s">
        <v>118</v>
      </c>
      <c r="C12" s="98" t="s">
        <v>493</v>
      </c>
      <c r="D12" s="99">
        <v>259570.57</v>
      </c>
      <c r="E12" s="102" t="s">
        <v>83</v>
      </c>
    </row>
    <row r="13" spans="1:5" ht="21" x14ac:dyDescent="0.2">
      <c r="A13" s="96" t="s">
        <v>99</v>
      </c>
      <c r="B13" s="97" t="s">
        <v>122</v>
      </c>
      <c r="C13" s="98" t="s">
        <v>468</v>
      </c>
      <c r="D13" s="99">
        <v>17600</v>
      </c>
      <c r="E13" s="102" t="s">
        <v>83</v>
      </c>
    </row>
    <row r="14" spans="1:5" ht="21" x14ac:dyDescent="0.2">
      <c r="A14" s="96" t="s">
        <v>99</v>
      </c>
      <c r="B14" s="97" t="s">
        <v>126</v>
      </c>
      <c r="C14" s="98" t="s">
        <v>371</v>
      </c>
      <c r="D14" s="99">
        <v>20000</v>
      </c>
      <c r="E14" s="102" t="s">
        <v>83</v>
      </c>
    </row>
    <row r="15" spans="1:5" ht="21" x14ac:dyDescent="0.2">
      <c r="A15" s="96" t="s">
        <v>99</v>
      </c>
      <c r="B15" s="97" t="s">
        <v>130</v>
      </c>
      <c r="C15" s="98" t="s">
        <v>467</v>
      </c>
      <c r="D15" s="99">
        <v>200</v>
      </c>
      <c r="E15" s="102" t="s">
        <v>83</v>
      </c>
    </row>
    <row r="16" spans="1:5" ht="21" x14ac:dyDescent="0.2">
      <c r="A16" s="105" t="s">
        <v>133</v>
      </c>
      <c r="B16" s="98" t="s">
        <v>389</v>
      </c>
      <c r="C16" s="98" t="s">
        <v>543</v>
      </c>
      <c r="D16" s="106">
        <f>SUM(D3:D15)</f>
        <v>783105.6100000001</v>
      </c>
      <c r="E16" s="102" t="s">
        <v>83</v>
      </c>
    </row>
    <row r="17" spans="1:5" ht="21" x14ac:dyDescent="0.2">
      <c r="A17" s="105"/>
      <c r="B17" s="98"/>
      <c r="C17" s="98"/>
      <c r="D17" s="106"/>
      <c r="E17" s="107"/>
    </row>
    <row r="18" spans="1:5" ht="21" x14ac:dyDescent="0.2">
      <c r="A18" s="105"/>
      <c r="B18" s="98"/>
      <c r="C18" s="98"/>
      <c r="D18" s="106"/>
      <c r="E18" s="107"/>
    </row>
    <row r="19" spans="1:5" ht="21" x14ac:dyDescent="0.2">
      <c r="A19" s="105"/>
      <c r="B19" s="98"/>
      <c r="C19" s="98"/>
      <c r="D19" s="106"/>
      <c r="E19" s="107"/>
    </row>
    <row r="20" spans="1:5" ht="21" x14ac:dyDescent="0.2">
      <c r="A20" s="105"/>
      <c r="B20" s="98"/>
      <c r="C20" s="98"/>
      <c r="D20" s="106"/>
      <c r="E20" s="107"/>
    </row>
    <row r="21" spans="1:5" ht="21" x14ac:dyDescent="0.2">
      <c r="A21" s="105"/>
      <c r="B21" s="98"/>
      <c r="C21" s="98"/>
      <c r="D21" s="106"/>
      <c r="E21" s="107"/>
    </row>
    <row r="22" spans="1:5" ht="21" x14ac:dyDescent="0.2">
      <c r="A22" s="105"/>
      <c r="B22" s="98"/>
      <c r="C22" s="98"/>
      <c r="D22" s="106"/>
      <c r="E22" s="107"/>
    </row>
    <row r="23" spans="1:5" ht="21" x14ac:dyDescent="0.2">
      <c r="A23" s="105"/>
      <c r="B23" s="98"/>
      <c r="C23" s="98"/>
      <c r="D23" s="106"/>
      <c r="E23" s="107"/>
    </row>
    <row r="24" spans="1:5" ht="21" x14ac:dyDescent="0.2">
      <c r="A24" s="105"/>
      <c r="B24" s="98"/>
      <c r="C24" s="98"/>
      <c r="D24" s="106"/>
      <c r="E24" s="107"/>
    </row>
    <row r="25" spans="1:5" ht="21" x14ac:dyDescent="0.2">
      <c r="A25" s="105"/>
      <c r="B25" s="98"/>
      <c r="C25" s="98"/>
      <c r="D25" s="106"/>
      <c r="E25" s="107"/>
    </row>
    <row r="26" spans="1:5" ht="21" x14ac:dyDescent="0.2">
      <c r="A26" s="105"/>
      <c r="B26" s="98"/>
      <c r="C26" s="98"/>
      <c r="D26" s="106"/>
      <c r="E26" s="107"/>
    </row>
    <row r="27" spans="1:5" ht="21" x14ac:dyDescent="0.2">
      <c r="A27" s="105"/>
      <c r="B27" s="98"/>
      <c r="C27" s="98"/>
      <c r="D27" s="106"/>
      <c r="E27" s="107"/>
    </row>
    <row r="28" spans="1:5" ht="21" x14ac:dyDescent="0.2">
      <c r="A28" s="105"/>
      <c r="B28" s="98"/>
      <c r="C28" s="98"/>
      <c r="D28" s="106"/>
      <c r="E28" s="107"/>
    </row>
    <row r="29" spans="1:5" ht="21" x14ac:dyDescent="0.2">
      <c r="A29" s="105"/>
      <c r="B29" s="98"/>
      <c r="C29" s="98"/>
      <c r="D29" s="106"/>
      <c r="E29" s="107"/>
    </row>
    <row r="30" spans="1:5" ht="21" x14ac:dyDescent="0.2">
      <c r="A30" s="105"/>
      <c r="B30" s="98"/>
      <c r="C30" s="98"/>
      <c r="D30" s="106"/>
      <c r="E30" s="107"/>
    </row>
    <row r="31" spans="1:5" ht="21" x14ac:dyDescent="0.2">
      <c r="A31" s="105"/>
      <c r="B31" s="98"/>
      <c r="C31" s="98"/>
      <c r="D31" s="106"/>
      <c r="E31" s="107"/>
    </row>
    <row r="32" spans="1:5" ht="21" x14ac:dyDescent="0.2">
      <c r="A32" s="105"/>
      <c r="B32" s="98"/>
      <c r="C32" s="98"/>
      <c r="D32" s="106"/>
      <c r="E32" s="107"/>
    </row>
    <row r="33" spans="1:5" ht="21" x14ac:dyDescent="0.2">
      <c r="A33" s="105"/>
      <c r="B33" s="98"/>
      <c r="C33" s="98"/>
      <c r="D33" s="106"/>
      <c r="E33" s="107"/>
    </row>
    <row r="34" spans="1:5" ht="21" x14ac:dyDescent="0.2">
      <c r="A34" s="105"/>
      <c r="B34" s="98"/>
      <c r="C34" s="98"/>
      <c r="D34" s="106"/>
      <c r="E34" s="107"/>
    </row>
    <row r="35" spans="1:5" ht="21" x14ac:dyDescent="0.2">
      <c r="A35" s="105"/>
      <c r="B35" s="98"/>
      <c r="C35" s="98"/>
      <c r="D35" s="106"/>
      <c r="E35" s="107"/>
    </row>
    <row r="36" spans="1:5" ht="21" x14ac:dyDescent="0.2">
      <c r="A36" s="105"/>
      <c r="B36" s="98"/>
      <c r="C36" s="98"/>
      <c r="D36" s="106"/>
      <c r="E36" s="107"/>
    </row>
    <row r="37" spans="1:5" ht="21" x14ac:dyDescent="0.2">
      <c r="A37" s="105"/>
      <c r="B37" s="98"/>
      <c r="C37" s="98"/>
      <c r="D37" s="106"/>
      <c r="E37" s="107"/>
    </row>
    <row r="38" spans="1:5" ht="21" x14ac:dyDescent="0.2">
      <c r="A38" s="105"/>
      <c r="B38" s="98"/>
      <c r="C38" s="98"/>
      <c r="D38" s="106"/>
      <c r="E38" s="107"/>
    </row>
    <row r="39" spans="1:5" ht="21" x14ac:dyDescent="0.2">
      <c r="A39" s="105"/>
      <c r="B39" s="98"/>
      <c r="C39" s="98"/>
      <c r="D39" s="106"/>
      <c r="E39" s="107"/>
    </row>
    <row r="40" spans="1:5" ht="21" x14ac:dyDescent="0.2">
      <c r="A40" s="105"/>
      <c r="B40" s="98"/>
      <c r="C40" s="98"/>
      <c r="D40" s="106"/>
      <c r="E40" s="107"/>
    </row>
    <row r="41" spans="1:5" ht="21" x14ac:dyDescent="0.2">
      <c r="A41" s="105"/>
      <c r="B41" s="98"/>
      <c r="C41" s="98"/>
      <c r="D41" s="106"/>
      <c r="E41" s="107"/>
    </row>
    <row r="42" spans="1:5" ht="21" x14ac:dyDescent="0.2">
      <c r="A42" s="105"/>
      <c r="B42" s="98"/>
      <c r="C42" s="98"/>
      <c r="D42" s="106"/>
      <c r="E42" s="107"/>
    </row>
    <row r="43" spans="1:5" ht="21" x14ac:dyDescent="0.2">
      <c r="A43" s="105"/>
      <c r="B43" s="98"/>
      <c r="C43" s="98"/>
      <c r="D43" s="106"/>
      <c r="E43" s="107"/>
    </row>
    <row r="44" spans="1:5" ht="21" x14ac:dyDescent="0.2">
      <c r="A44" s="105"/>
      <c r="B44" s="98"/>
      <c r="C44" s="98"/>
      <c r="D44" s="106"/>
      <c r="E44" s="107"/>
    </row>
    <row r="45" spans="1:5" ht="21" x14ac:dyDescent="0.2">
      <c r="A45" s="105"/>
      <c r="B45" s="98"/>
      <c r="C45" s="98"/>
      <c r="D45" s="106"/>
      <c r="E45" s="107"/>
    </row>
    <row r="46" spans="1:5" ht="21" x14ac:dyDescent="0.2">
      <c r="A46" s="105"/>
      <c r="B46" s="98"/>
      <c r="C46" s="98"/>
      <c r="D46" s="106"/>
      <c r="E46" s="107"/>
    </row>
    <row r="47" spans="1:5" ht="21" x14ac:dyDescent="0.2">
      <c r="A47" s="105"/>
      <c r="B47" s="98"/>
      <c r="C47" s="98"/>
      <c r="D47" s="106"/>
      <c r="E47" s="107"/>
    </row>
    <row r="48" spans="1:5" ht="21" x14ac:dyDescent="0.2">
      <c r="A48" s="105"/>
      <c r="B48" s="98"/>
      <c r="C48" s="98"/>
      <c r="D48" s="106"/>
      <c r="E48" s="107"/>
    </row>
    <row r="49" spans="1:5" ht="21" x14ac:dyDescent="0.2">
      <c r="A49" s="105"/>
      <c r="B49" s="98"/>
      <c r="C49" s="98"/>
      <c r="D49" s="106"/>
      <c r="E49" s="107"/>
    </row>
    <row r="50" spans="1:5" ht="21" x14ac:dyDescent="0.2">
      <c r="A50" s="105"/>
      <c r="B50" s="98"/>
      <c r="C50" s="98"/>
      <c r="D50" s="106"/>
      <c r="E50" s="107"/>
    </row>
    <row r="51" spans="1:5" ht="21" x14ac:dyDescent="0.2">
      <c r="A51" s="105"/>
      <c r="B51" s="98"/>
      <c r="C51" s="98"/>
      <c r="D51" s="106"/>
      <c r="E51" s="107"/>
    </row>
    <row r="52" spans="1:5" ht="21" x14ac:dyDescent="0.2">
      <c r="A52" s="105"/>
      <c r="B52" s="98"/>
      <c r="C52" s="98"/>
      <c r="D52" s="106"/>
      <c r="E52" s="107"/>
    </row>
    <row r="53" spans="1:5" ht="21" x14ac:dyDescent="0.2">
      <c r="A53" s="105"/>
      <c r="B53" s="98"/>
      <c r="C53" s="98"/>
      <c r="D53" s="106"/>
      <c r="E53" s="107"/>
    </row>
    <row r="54" spans="1:5" ht="21" x14ac:dyDescent="0.2">
      <c r="A54" s="105"/>
      <c r="B54" s="98"/>
      <c r="C54" s="98"/>
      <c r="D54" s="106"/>
      <c r="E54" s="107"/>
    </row>
    <row r="55" spans="1:5" ht="21" x14ac:dyDescent="0.2">
      <c r="A55" s="105"/>
      <c r="B55" s="98"/>
      <c r="C55" s="98"/>
      <c r="D55" s="106"/>
      <c r="E55" s="107"/>
    </row>
    <row r="56" spans="1:5" ht="21" x14ac:dyDescent="0.2">
      <c r="A56" s="105"/>
      <c r="B56" s="98"/>
      <c r="C56" s="98"/>
      <c r="D56" s="106"/>
      <c r="E56" s="107"/>
    </row>
    <row r="57" spans="1:5" ht="21" x14ac:dyDescent="0.2">
      <c r="A57" s="105"/>
      <c r="B57" s="98"/>
      <c r="C57" s="98"/>
      <c r="D57" s="106"/>
      <c r="E57" s="107"/>
    </row>
    <row r="58" spans="1:5" ht="21" x14ac:dyDescent="0.2">
      <c r="A58" s="105"/>
      <c r="B58" s="98"/>
      <c r="C58" s="98"/>
      <c r="D58" s="106"/>
      <c r="E58" s="107"/>
    </row>
    <row r="59" spans="1:5" ht="21" x14ac:dyDescent="0.2">
      <c r="A59" s="105"/>
      <c r="B59" s="98"/>
      <c r="C59" s="98"/>
      <c r="D59" s="106"/>
      <c r="E59" s="107"/>
    </row>
    <row r="60" spans="1:5" ht="21" x14ac:dyDescent="0.2">
      <c r="A60" s="105"/>
      <c r="B60" s="98"/>
      <c r="C60" s="98"/>
      <c r="D60" s="106"/>
      <c r="E60" s="107"/>
    </row>
    <row r="61" spans="1:5" ht="21" x14ac:dyDescent="0.2">
      <c r="A61" s="105"/>
      <c r="B61" s="98"/>
      <c r="C61" s="98"/>
      <c r="D61" s="106"/>
      <c r="E61" s="107"/>
    </row>
    <row r="62" spans="1:5" ht="21" x14ac:dyDescent="0.2">
      <c r="A62" s="105"/>
      <c r="B62" s="98"/>
      <c r="C62" s="98"/>
      <c r="D62" s="106"/>
      <c r="E62" s="107"/>
    </row>
    <row r="63" spans="1:5" ht="21" x14ac:dyDescent="0.2">
      <c r="A63" s="105"/>
      <c r="B63" s="98"/>
      <c r="C63" s="98"/>
      <c r="D63" s="106"/>
      <c r="E63" s="107"/>
    </row>
    <row r="64" spans="1:5" ht="21" x14ac:dyDescent="0.2">
      <c r="A64" s="105"/>
      <c r="B64" s="98"/>
      <c r="C64" s="98"/>
      <c r="D64" s="106"/>
      <c r="E64" s="107"/>
    </row>
    <row r="65" spans="1:5" ht="21" x14ac:dyDescent="0.2">
      <c r="A65" s="105"/>
      <c r="B65" s="98"/>
      <c r="C65" s="98"/>
      <c r="D65" s="106"/>
      <c r="E65" s="107"/>
    </row>
    <row r="66" spans="1:5" ht="21" x14ac:dyDescent="0.2">
      <c r="A66" s="105"/>
      <c r="B66" s="98"/>
      <c r="C66" s="98"/>
      <c r="D66" s="106"/>
      <c r="E66" s="107"/>
    </row>
    <row r="67" spans="1:5" ht="21" x14ac:dyDescent="0.2">
      <c r="A67" s="105"/>
      <c r="B67" s="98"/>
      <c r="C67" s="98"/>
      <c r="D67" s="106"/>
      <c r="E67" s="107"/>
    </row>
    <row r="68" spans="1:5" x14ac:dyDescent="0.2">
      <c r="A68" s="104"/>
      <c r="B68" s="104"/>
      <c r="C68" s="104"/>
      <c r="D68" s="104"/>
      <c r="E68" s="109"/>
    </row>
    <row r="69" spans="1:5" x14ac:dyDescent="0.2">
      <c r="A69" s="104"/>
      <c r="B69" s="104"/>
      <c r="C69" s="104"/>
      <c r="D69" s="104"/>
      <c r="E69" s="109"/>
    </row>
    <row r="70" spans="1:5" x14ac:dyDescent="0.2">
      <c r="A70" s="104"/>
      <c r="B70" s="104"/>
      <c r="C70" s="104"/>
      <c r="D70" s="104"/>
      <c r="E70" s="109"/>
    </row>
    <row r="71" spans="1:5" x14ac:dyDescent="0.2">
      <c r="A71" s="104"/>
      <c r="B71" s="104"/>
      <c r="C71" s="104"/>
      <c r="D71" s="104"/>
      <c r="E71" s="109"/>
    </row>
    <row r="72" spans="1:5" x14ac:dyDescent="0.2">
      <c r="A72" s="104"/>
      <c r="B72" s="104"/>
      <c r="C72" s="104"/>
      <c r="D72" s="104"/>
      <c r="E72" s="109"/>
    </row>
    <row r="73" spans="1:5" x14ac:dyDescent="0.2">
      <c r="A73" s="104"/>
      <c r="B73" s="104"/>
      <c r="C73" s="104"/>
      <c r="D73" s="104"/>
      <c r="E73" s="109"/>
    </row>
    <row r="74" spans="1:5" x14ac:dyDescent="0.2">
      <c r="A74" s="104"/>
      <c r="B74" s="104"/>
      <c r="C74" s="104"/>
      <c r="D74" s="104"/>
      <c r="E74" s="109"/>
    </row>
    <row r="75" spans="1:5" x14ac:dyDescent="0.2">
      <c r="A75" s="104"/>
      <c r="B75" s="104"/>
      <c r="C75" s="104"/>
      <c r="D75" s="104"/>
      <c r="E75" s="109"/>
    </row>
    <row r="76" spans="1:5" x14ac:dyDescent="0.2">
      <c r="A76" s="104"/>
      <c r="B76" s="104"/>
      <c r="C76" s="104"/>
      <c r="D76" s="104"/>
      <c r="E76" s="109"/>
    </row>
    <row r="77" spans="1:5" x14ac:dyDescent="0.2">
      <c r="A77" s="104"/>
      <c r="B77" s="104"/>
      <c r="C77" s="104"/>
      <c r="D77" s="104"/>
      <c r="E77" s="109"/>
    </row>
    <row r="78" spans="1:5" x14ac:dyDescent="0.2">
      <c r="A78" s="104"/>
      <c r="B78" s="104"/>
      <c r="C78" s="104"/>
      <c r="D78" s="104"/>
      <c r="E78" s="109"/>
    </row>
    <row r="292" spans="5:5" x14ac:dyDescent="0.2">
      <c r="E292" s="118"/>
    </row>
    <row r="293" spans="5:5" x14ac:dyDescent="0.2">
      <c r="E293" s="118"/>
    </row>
    <row r="294" spans="5:5" x14ac:dyDescent="0.2">
      <c r="E294" s="118"/>
    </row>
    <row r="295" spans="5:5" x14ac:dyDescent="0.2">
      <c r="E295" s="118"/>
    </row>
    <row r="296" spans="5:5" x14ac:dyDescent="0.2">
      <c r="E296" s="118"/>
    </row>
    <row r="297" spans="5:5" x14ac:dyDescent="0.2">
      <c r="E297" s="118"/>
    </row>
    <row r="298" spans="5:5" x14ac:dyDescent="0.2">
      <c r="E298" s="118"/>
    </row>
    <row r="299" spans="5:5" x14ac:dyDescent="0.2">
      <c r="E299" s="118"/>
    </row>
    <row r="300" spans="5:5" x14ac:dyDescent="0.2">
      <c r="E300" s="118"/>
    </row>
    <row r="301" spans="5:5" x14ac:dyDescent="0.2">
      <c r="E301" s="118"/>
    </row>
    <row r="302" spans="5:5" x14ac:dyDescent="0.2">
      <c r="E302" s="118"/>
    </row>
    <row r="303" spans="5:5" x14ac:dyDescent="0.2">
      <c r="E303" s="118"/>
    </row>
    <row r="304" spans="5:5" x14ac:dyDescent="0.2">
      <c r="E304" s="118"/>
    </row>
    <row r="305" spans="5:5" x14ac:dyDescent="0.2">
      <c r="E305" s="118"/>
    </row>
    <row r="306" spans="5:5" x14ac:dyDescent="0.2">
      <c r="E306" s="118"/>
    </row>
    <row r="307" spans="5:5" x14ac:dyDescent="0.2">
      <c r="E307" s="118"/>
    </row>
    <row r="308" spans="5:5" x14ac:dyDescent="0.2">
      <c r="E308" s="118"/>
    </row>
    <row r="309" spans="5:5" x14ac:dyDescent="0.2">
      <c r="E309" s="118"/>
    </row>
    <row r="310" spans="5:5" x14ac:dyDescent="0.2">
      <c r="E310" s="118"/>
    </row>
    <row r="311" spans="5:5" x14ac:dyDescent="0.2">
      <c r="E311" s="118"/>
    </row>
    <row r="312" spans="5:5" x14ac:dyDescent="0.2">
      <c r="E312" s="118"/>
    </row>
    <row r="313" spans="5:5" x14ac:dyDescent="0.2">
      <c r="E313" s="118"/>
    </row>
    <row r="314" spans="5:5" x14ac:dyDescent="0.2">
      <c r="E314" s="118"/>
    </row>
    <row r="315" spans="5:5" x14ac:dyDescent="0.2">
      <c r="E315" s="118"/>
    </row>
    <row r="316" spans="5:5" x14ac:dyDescent="0.2">
      <c r="E316" s="118"/>
    </row>
    <row r="317" spans="5:5" x14ac:dyDescent="0.2">
      <c r="E317" s="118"/>
    </row>
    <row r="318" spans="5:5" x14ac:dyDescent="0.2">
      <c r="E318" s="118"/>
    </row>
    <row r="319" spans="5:5" x14ac:dyDescent="0.2">
      <c r="E319" s="118"/>
    </row>
    <row r="320" spans="5:5" x14ac:dyDescent="0.2">
      <c r="E320" s="118"/>
    </row>
    <row r="321" spans="5:5" x14ac:dyDescent="0.2">
      <c r="E321" s="118"/>
    </row>
    <row r="322" spans="5:5" x14ac:dyDescent="0.2">
      <c r="E322" s="118"/>
    </row>
    <row r="323" spans="5:5" x14ac:dyDescent="0.2">
      <c r="E323" s="118"/>
    </row>
    <row r="324" spans="5:5" x14ac:dyDescent="0.2">
      <c r="E324" s="118"/>
    </row>
    <row r="325" spans="5:5" x14ac:dyDescent="0.2">
      <c r="E325" s="118"/>
    </row>
    <row r="326" spans="5:5" x14ac:dyDescent="0.2">
      <c r="E326" s="118"/>
    </row>
    <row r="327" spans="5:5" x14ac:dyDescent="0.2">
      <c r="E327" s="118"/>
    </row>
    <row r="328" spans="5:5" x14ac:dyDescent="0.2">
      <c r="E328" s="118"/>
    </row>
    <row r="329" spans="5:5" x14ac:dyDescent="0.2">
      <c r="E329" s="118"/>
    </row>
    <row r="330" spans="5:5" x14ac:dyDescent="0.2">
      <c r="E330" s="118"/>
    </row>
    <row r="331" spans="5:5" x14ac:dyDescent="0.2">
      <c r="E331" s="118"/>
    </row>
    <row r="332" spans="5:5" x14ac:dyDescent="0.2">
      <c r="E332" s="118"/>
    </row>
    <row r="333" spans="5:5" x14ac:dyDescent="0.2">
      <c r="E333" s="118"/>
    </row>
    <row r="334" spans="5:5" x14ac:dyDescent="0.2">
      <c r="E334" s="118"/>
    </row>
    <row r="335" spans="5:5" x14ac:dyDescent="0.2">
      <c r="E335" s="118"/>
    </row>
    <row r="336" spans="5:5" x14ac:dyDescent="0.2">
      <c r="E336" s="118"/>
    </row>
    <row r="337" spans="5:5" x14ac:dyDescent="0.2">
      <c r="E337" s="118"/>
    </row>
    <row r="338" spans="5:5" x14ac:dyDescent="0.2">
      <c r="E338" s="118"/>
    </row>
    <row r="339" spans="5:5" x14ac:dyDescent="0.2">
      <c r="E339" s="118"/>
    </row>
    <row r="340" spans="5:5" x14ac:dyDescent="0.2">
      <c r="E340" s="118"/>
    </row>
    <row r="341" spans="5:5" x14ac:dyDescent="0.2">
      <c r="E341" s="118"/>
    </row>
    <row r="342" spans="5:5" x14ac:dyDescent="0.2">
      <c r="E342" s="118"/>
    </row>
    <row r="343" spans="5:5" x14ac:dyDescent="0.2">
      <c r="E343" s="118"/>
    </row>
    <row r="344" spans="5:5" x14ac:dyDescent="0.2">
      <c r="E344" s="118"/>
    </row>
    <row r="345" spans="5:5" x14ac:dyDescent="0.2">
      <c r="E345" s="118"/>
    </row>
    <row r="346" spans="5:5" x14ac:dyDescent="0.2">
      <c r="E346" s="118"/>
    </row>
    <row r="347" spans="5:5" x14ac:dyDescent="0.2">
      <c r="E347" s="118"/>
    </row>
    <row r="348" spans="5:5" x14ac:dyDescent="0.2">
      <c r="E348" s="118"/>
    </row>
    <row r="349" spans="5:5" x14ac:dyDescent="0.2">
      <c r="E349" s="118"/>
    </row>
    <row r="350" spans="5:5" x14ac:dyDescent="0.2">
      <c r="E350" s="118"/>
    </row>
    <row r="351" spans="5:5" x14ac:dyDescent="0.2">
      <c r="E351" s="118"/>
    </row>
    <row r="352" spans="5:5" x14ac:dyDescent="0.2">
      <c r="E352" s="118"/>
    </row>
    <row r="353" spans="5:5" x14ac:dyDescent="0.2">
      <c r="E353" s="118"/>
    </row>
    <row r="354" spans="5:5" x14ac:dyDescent="0.2">
      <c r="E354" s="118"/>
    </row>
    <row r="355" spans="5:5" x14ac:dyDescent="0.2">
      <c r="E355" s="118"/>
    </row>
    <row r="356" spans="5:5" x14ac:dyDescent="0.2">
      <c r="E356" s="118"/>
    </row>
    <row r="357" spans="5:5" x14ac:dyDescent="0.2">
      <c r="E357" s="118"/>
    </row>
    <row r="358" spans="5:5" x14ac:dyDescent="0.2">
      <c r="E358" s="118"/>
    </row>
    <row r="359" spans="5:5" x14ac:dyDescent="0.2">
      <c r="E359" s="118"/>
    </row>
    <row r="360" spans="5:5" x14ac:dyDescent="0.2">
      <c r="E360" s="118"/>
    </row>
    <row r="361" spans="5:5" x14ac:dyDescent="0.2">
      <c r="E361" s="118"/>
    </row>
    <row r="362" spans="5:5" x14ac:dyDescent="0.2">
      <c r="E362" s="118"/>
    </row>
    <row r="363" spans="5:5" x14ac:dyDescent="0.2">
      <c r="E363" s="118"/>
    </row>
    <row r="364" spans="5:5" x14ac:dyDescent="0.2">
      <c r="E364" s="118"/>
    </row>
    <row r="365" spans="5:5" x14ac:dyDescent="0.2">
      <c r="E365" s="118"/>
    </row>
    <row r="366" spans="5:5" x14ac:dyDescent="0.2">
      <c r="E366" s="118"/>
    </row>
    <row r="367" spans="5:5" x14ac:dyDescent="0.2">
      <c r="E367" s="118"/>
    </row>
    <row r="368" spans="5:5" x14ac:dyDescent="0.2">
      <c r="E368" s="118"/>
    </row>
    <row r="369" spans="5:5" x14ac:dyDescent="0.2">
      <c r="E369" s="118"/>
    </row>
    <row r="370" spans="5:5" x14ac:dyDescent="0.2">
      <c r="E370" s="118"/>
    </row>
  </sheetData>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
  <dimension ref="A1"/>
  <sheetViews>
    <sheetView rightToLeft="1"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10</vt:i4>
      </vt:variant>
      <vt:variant>
        <vt:lpstr>نطاقات تمت تسميتها</vt:lpstr>
      </vt:variant>
      <vt:variant>
        <vt:i4>2</vt:i4>
      </vt:variant>
    </vt:vector>
  </HeadingPairs>
  <TitlesOfParts>
    <vt:vector size="12" baseType="lpstr">
      <vt:lpstr>مصادقة المستأجرين</vt:lpstr>
      <vt:lpstr>ارصدة مصادقات معدل كل الحسابات</vt:lpstr>
      <vt:lpstr>ارصدة مصادقات 2013</vt:lpstr>
      <vt:lpstr>مدينون ايجار $</vt:lpstr>
      <vt:lpstr>مدينون ضريبة ايجار $</vt:lpstr>
      <vt:lpstr>مدينون مساحة $</vt:lpstr>
      <vt:lpstr>مدينون ضريبة مساحة $</vt:lpstr>
      <vt:lpstr>مدينون اخرى ريال</vt:lpstr>
      <vt:lpstr>مدينون صيانة ريال</vt:lpstr>
      <vt:lpstr>ورقة7</vt:lpstr>
      <vt:lpstr>'مصادقة المستأجرين'!Print_Area</vt:lpstr>
      <vt:lpstr>'مصادقة المستأجرين'!Print_Titles</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Nabeel Almatari</dc:creator>
  <cp:lastModifiedBy>Nabeel Almatari</cp:lastModifiedBy>
  <cp:lastPrinted>2014-01-26T21:22:54Z</cp:lastPrinted>
  <dcterms:created xsi:type="dcterms:W3CDTF">2014-01-26T20:41:43Z</dcterms:created>
  <dcterms:modified xsi:type="dcterms:W3CDTF">2014-01-28T18:49:43Z</dcterms:modified>
</cp:coreProperties>
</file>